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3"/>
  </bookViews>
  <sheets>
    <sheet name="Scheda A" sheetId="1" state="visible" r:id="rId2"/>
    <sheet name="Scheda B" sheetId="2" state="visible" r:id="rId3"/>
    <sheet name="Scheda C" sheetId="3" state="visible" r:id="rId4"/>
    <sheet name="Scheda D" sheetId="4" state="visible" r:id="rId5"/>
    <sheet name="Scheda E" sheetId="5" state="visible" r:id="rId6"/>
    <sheet name="Scheda F" sheetId="6" state="visible" r:id="rId7"/>
  </sheets>
  <definedNames>
    <definedName function="false" hidden="false" localSheetId="0" name="_xlnm.Print_Area" vbProcedure="false">'Scheda A'!$A$1:$E$24</definedName>
    <definedName function="false" hidden="false" localSheetId="1" name="_xlnm.Print_Area" vbProcedure="false">'Scheda B'!$A$1:$S$65</definedName>
    <definedName function="false" hidden="false" localSheetId="2" name="_xlnm.Print_Area" vbProcedure="false">'Scheda C'!$A$1:$P$41</definedName>
    <definedName function="false" hidden="false" localSheetId="3" name="_xlnm.Print_Area" vbProcedure="false">'Scheda D'!$A$1:$Y$110</definedName>
    <definedName function="false" hidden="false" localSheetId="4" name="_xlnm.Print_Area" vbProcedure="false">'Scheda E'!$A$1:$N$35</definedName>
    <definedName function="false" hidden="false" localSheetId="5" name="_xlnm.Print_Area" vbProcedure="false">'Scheda F'!$A$1:$F$19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<sst xmlns="http://schemas.openxmlformats.org/spreadsheetml/2006/main" count="415" uniqueCount="276">
  <si>
    <r>
      <rPr>
        <b val="true"/>
        <sz val="14"/>
        <color rgb="FF333333"/>
        <rFont val="Times New Roman"/>
        <family val="1"/>
        <charset val="1"/>
      </rPr>
      <t xml:space="preserve">ALLEGATO I - SCHEDA</t>
    </r>
    <r>
      <rPr>
        <b val="true"/>
        <sz val="14"/>
        <color rgb="FFFF4000"/>
        <rFont val="Times New Roman"/>
        <family val="1"/>
        <charset val="1"/>
      </rPr>
      <t xml:space="preserve"> </t>
    </r>
    <r>
      <rPr>
        <b val="true"/>
        <sz val="14"/>
        <color rgb="FF003366"/>
        <rFont val="Times New Roman"/>
        <family val="1"/>
        <charset val="1"/>
      </rPr>
      <t xml:space="preserve">A </t>
    </r>
    <r>
      <rPr>
        <b val="true"/>
        <sz val="14"/>
        <color rgb="FF333333"/>
        <rFont val="Times New Roman"/>
        <family val="1"/>
        <charset val="1"/>
      </rPr>
      <t xml:space="preserve">: PROGRAMMA TRIENNALE DELLE OPERE PUBBLICHE 2022/2024</t>
    </r>
  </si>
  <si>
    <t xml:space="preserve">PROVINCIA DI ORISTANO </t>
  </si>
  <si>
    <t xml:space="preserve">QUADRO DELLE RISORSE NECESSARIE ALLA REALIZZAZIONE DEL PROGRAMMA (1)</t>
  </si>
  <si>
    <t xml:space="preserve">TIPOLOGIA RISORSE</t>
  </si>
  <si>
    <t xml:space="preserve">Arco temporale di validità del programma</t>
  </si>
  <si>
    <t xml:space="preserve">Disponibilità finanziaria</t>
  </si>
  <si>
    <t xml:space="preserve">Importo Totale</t>
  </si>
  <si>
    <t xml:space="preserve">Primo anno</t>
  </si>
  <si>
    <t xml:space="preserve">Secondo anno</t>
  </si>
  <si>
    <t xml:space="preserve">Terzo anno</t>
  </si>
  <si>
    <t xml:space="preserve">risorse derivanti da entrate aventi destinazione vincolata per legge</t>
  </si>
  <si>
    <t xml:space="preserve">risorse derivanti da entrate acquisite mediante contrazione di mutuo</t>
  </si>
  <si>
    <t xml:space="preserve">risorse acquisite mediante apporti di capitali privati</t>
  </si>
  <si>
    <t xml:space="preserve">stanziamenti di bilancio</t>
  </si>
  <si>
    <t xml:space="preserve">finanziamenti acquisibili ai sensi dell'articolo 3 del decreto-legge 31 ottobre 1990, n. 310, convertito con modificazioni dalla legge 22 dicembre 1990, n. 403</t>
  </si>
  <si>
    <t xml:space="preserve">risorse derivanti da trasferimento di immobili ex art.191 D.Lgs. 50/2016
(SCHEDA C)</t>
  </si>
  <si>
    <t xml:space="preserve">Altra tipologia</t>
  </si>
  <si>
    <t xml:space="preserve">Totali</t>
  </si>
  <si>
    <t xml:space="preserve">Il referente del programma</t>
  </si>
  <si>
    <t xml:space="preserve">ing. Marco Manai</t>
  </si>
  <si>
    <t xml:space="preserve">Annotazioni</t>
  </si>
  <si>
    <r>
      <rPr>
        <sz val="10"/>
        <color rgb="FF333333"/>
        <rFont val="Arial"/>
        <family val="2"/>
        <charset val="1"/>
      </rPr>
      <t xml:space="preserve">(1) I dati del quadro delle risorse sono calcolati come somma delle informazioni elementari relative a ciascun intervento di cui alla scheda E</t>
    </r>
    <r>
      <rPr>
        <sz val="10"/>
        <color rgb="FFFF4000"/>
        <rFont val="Arial"/>
        <family val="2"/>
        <charset val="1"/>
      </rPr>
      <t xml:space="preserve"> </t>
    </r>
    <r>
      <rPr>
        <sz val="10"/>
        <color rgb="FF333333"/>
        <rFont val="Arial"/>
        <family val="2"/>
        <charset val="1"/>
      </rPr>
      <t xml:space="preserve">e alla scheda C. Dette informazioni sono acquisite dal sistema (software) e rese disponibili in banca dati ma non visualizzate nel programma.</t>
    </r>
  </si>
  <si>
    <t xml:space="preserve"> </t>
  </si>
  <si>
    <t xml:space="preserve">ALLEGATO I - SCHEDA B: PROGRAMMA TRIENNALE DELLE OPERE PUBBLICHE 2022/2024</t>
  </si>
  <si>
    <t xml:space="preserve">PROVINCIA DI ORISTANO</t>
  </si>
  <si>
    <t xml:space="preserve">ELENCO DELLE OPERE INCOMPIUTE</t>
  </si>
  <si>
    <t xml:space="preserve">Elenco delle Opere Incompiute</t>
  </si>
  <si>
    <t xml:space="preserve">CUP (1)</t>
  </si>
  <si>
    <t xml:space="preserve">CUP Master (2)</t>
  </si>
  <si>
    <t xml:space="preserve">Descrizione Opera</t>
  </si>
  <si>
    <t xml:space="preserve">Determinazioni dell'amministrazione</t>
  </si>
  <si>
    <t xml:space="preserve">ambito di interesse dell'opera</t>
  </si>
  <si>
    <t xml:space="preserve">anno ultimo quadro economico approvato</t>
  </si>
  <si>
    <t xml:space="preserve">Importo complessivo dell'intervento (3)</t>
  </si>
  <si>
    <t xml:space="preserve">Importo complessivo lavori (4)</t>
  </si>
  <si>
    <t xml:space="preserve">Oneri necessari per l'ultimazione dei lavori</t>
  </si>
  <si>
    <t xml:space="preserve">Importo ultimo SAL</t>
  </si>
  <si>
    <t xml:space="preserve">Percentuale avanzamento lavori (4)</t>
  </si>
  <si>
    <t xml:space="preserve">Causa per la quale l'opera è incompiuta</t>
  </si>
  <si>
    <t xml:space="preserve">L'opera è attualmente fruibile, anche parzialmente, dalla collettività?</t>
  </si>
  <si>
    <t xml:space="preserve">Stato di realizzazione ex comma 2 art.1 DM 42/2013</t>
  </si>
  <si>
    <t xml:space="preserve">Possibile utilizzo ridimensionato dell'Opera</t>
  </si>
  <si>
    <t xml:space="preserve">Destinazione d'uso</t>
  </si>
  <si>
    <t xml:space="preserve"> Cessione a titolo di corrispettivo per la realizzazione di altra opera pubblica ai sensi dell’articolo 191 del Codice</t>
  </si>
  <si>
    <t xml:space="preserve">Vendita ovvero demolizione (5)</t>
  </si>
  <si>
    <t xml:space="preserve">Parte di infrastruttura di rete</t>
  </si>
  <si>
    <t xml:space="preserve">codice</t>
  </si>
  <si>
    <t xml:space="preserve">testo</t>
  </si>
  <si>
    <t xml:space="preserve">Tabella B.1</t>
  </si>
  <si>
    <t xml:space="preserve">Tabella B.2</t>
  </si>
  <si>
    <t xml:space="preserve">aaaa</t>
  </si>
  <si>
    <t xml:space="preserve">valore</t>
  </si>
  <si>
    <t xml:space="preserve">percentuale</t>
  </si>
  <si>
    <t xml:space="preserve">Tabella B.3</t>
  </si>
  <si>
    <t xml:space="preserve">si/no</t>
  </si>
  <si>
    <t xml:space="preserve">Tabella B.4</t>
  </si>
  <si>
    <t xml:space="preserve">Tabella B.5</t>
  </si>
  <si>
    <t xml:space="preserve">Note</t>
  </si>
  <si>
    <t xml:space="preserve">(1) Indica il CUP del progetto di investimento nel quale l'opera incompiuta rientra: è obbligatorio per tutti i progetti avviati dal 1 ennaio 2003</t>
  </si>
  <si>
    <t xml:space="preserve">(2) Indica l'eventuale Cup master dell'ogetto progettuale al quale l'opera è eventualmente associata</t>
  </si>
  <si>
    <t xml:space="preserve">(3) Importo riferito all'ultimo quadro economico approvato</t>
  </si>
  <si>
    <t xml:space="preserve">(4) Percentuale di avanzamento dei lavori rispetto all'ultimo progetto approvato</t>
  </si>
  <si>
    <t xml:space="preserve">ing.Marco Manai</t>
  </si>
  <si>
    <t xml:space="preserve">(5)  In caso di vendita l'immobile deve essere riportato nell'elenco di cui alla scheda C ; in caso di demolizione l'intervento deve essere riportato fra gli interventi del programma di cui alla scheda D</t>
  </si>
  <si>
    <t xml:space="preserve">a) è stata dichiarata l'insussistenza dell'interesse pubblico al completamento ed alla fruibilità dell'opera</t>
  </si>
  <si>
    <t xml:space="preserve">b) si intende riprendere l'esecuzione dell'opera senza necessari finanziamenti aggiuntivi</t>
  </si>
  <si>
    <t xml:space="preserve">c) si intende riprendere l'esecuzione dell'opera avendo già reperito i necessari finanziamenti aggiuntivi</t>
  </si>
  <si>
    <t xml:space="preserve">d) si intende riprendere l'esecuzione dell'opera una volta reperiti i necessari finanziamenti aggiuntivi</t>
  </si>
  <si>
    <t xml:space="preserve">a) nazionale</t>
  </si>
  <si>
    <t xml:space="preserve">b) regionale</t>
  </si>
  <si>
    <t xml:space="preserve">a) mancanza di fondi</t>
  </si>
  <si>
    <t xml:space="preserve">b1) cause tecniche: protrarsi di circostanze speciali che hanno determinato la sospensione dei lavori e/o l'esigenza di una variante progettuale</t>
  </si>
  <si>
    <t xml:space="preserve">b2) cause tecniche: presenza di contenzioso</t>
  </si>
  <si>
    <t xml:space="preserve">c) sopravvenute nuove norme tecniche o disposizioni di legge</t>
  </si>
  <si>
    <t xml:space="preserve">d) fallimento, liquidazione coatta  e  concordato   preventivo
dell'impresa appaltatrice, risoluzione del contratto,  o
recesso dal contratto  ai  sensi  delle  vigenti  disposizioni  in
materia di antimafia</t>
  </si>
  <si>
    <t xml:space="preserve">e) mancato interesse al completamento  da  parte  della  stazione
appaltante,   dell'ente   aggiudicatore   o   di    altro    soggetto
aggiudicatore</t>
  </si>
  <si>
    <t xml:space="preserve">a) i lavori di realizzazione, avviati, risultano interrotti oltre il termine contrattualmente previsto per l'ultimazione (Art. 1 c2, lettera a), DM 42/2013)</t>
  </si>
  <si>
    <t xml:space="preserve">b) i lavori di realizzazione, avviati, risultano interrotti oltre il termine contrattualmente previsto per l'ultimazione non sussistendo allo stato, le condizioni di riavvio degli stessi. (Art. 1 c2, lettera b), DM 42/2013)</t>
  </si>
  <si>
    <t xml:space="preserve">c) i lavori di realizzazione, ultimati, non sono stati collaudati nel termine previsto (… ) come accertato nel corso delle operazioni di collaudo. (Art. 1 c2, lettera c), DM 42/2013) </t>
  </si>
  <si>
    <t xml:space="preserve">a) prevista in progetto </t>
  </si>
  <si>
    <t xml:space="preserve">b) diversa da quella prevista in progetto</t>
  </si>
  <si>
    <t xml:space="preserve">Ulteriori dati (campi da compilare resi disponibili in banca dati ma non visualizzate nel Programma triennale).</t>
  </si>
  <si>
    <t xml:space="preserve">Descrizione dell'opera</t>
  </si>
  <si>
    <t xml:space="preserve">Dimensionamento dell'intervento (unità di misura)</t>
  </si>
  <si>
    <t xml:space="preserve">unità di misura</t>
  </si>
  <si>
    <t xml:space="preserve">Dimensionamento dell'intervento (valore)</t>
  </si>
  <si>
    <t xml:space="preserve">valore (mq, mc …)</t>
  </si>
  <si>
    <t xml:space="preserve">L'opera risulta rispondente a tutti i requisiti del capitolato</t>
  </si>
  <si>
    <t xml:space="preserve">L'opera risulta rispondente a tutti i requisiti dell'ultimo progetto approvato</t>
  </si>
  <si>
    <t xml:space="preserve">Fonti di finanziamento (se intervento lavoro di completamento non incluso in scheda D)</t>
  </si>
  <si>
    <t xml:space="preserve">Sponsorizzazione</t>
  </si>
  <si>
    <t xml:space="preserve">Finanza di progetto</t>
  </si>
  <si>
    <t xml:space="preserve">Costo progetto</t>
  </si>
  <si>
    <t xml:space="preserve">importo</t>
  </si>
  <si>
    <t xml:space="preserve">Finanziamento assegnato</t>
  </si>
  <si>
    <t xml:space="preserve">Tipologia copertura finanziaria</t>
  </si>
  <si>
    <t xml:space="preserve">Comunitaria</t>
  </si>
  <si>
    <t xml:space="preserve">Statale</t>
  </si>
  <si>
    <t xml:space="preserve">Regionale</t>
  </si>
  <si>
    <t xml:space="preserve">Provinciale</t>
  </si>
  <si>
    <t xml:space="preserve">Comunale</t>
  </si>
  <si>
    <t xml:space="preserve">Altra Pubblica</t>
  </si>
  <si>
    <t xml:space="preserve">Privata</t>
  </si>
  <si>
    <t xml:space="preserve">ALLEGATO I - SCHEDA C : PROGRAMMA TRIENNALE DELLE OPERE PUBBLICHE 2022/2024</t>
  </si>
  <si>
    <t xml:space="preserve">ELENCO DEGLI IMMOBILI DISPONIBILI </t>
  </si>
  <si>
    <t xml:space="preserve">Elenco degli immobili disponibili art. 21, comma 5, e art. 191 del D.Lgs. 50/2016  </t>
  </si>
  <si>
    <t xml:space="preserve">Codice univoco immobile (1)</t>
  </si>
  <si>
    <t xml:space="preserve">Riferimento CUI intervento (2)</t>
  </si>
  <si>
    <t xml:space="preserve">Riferimento CUP Opera Incompiuta (3)</t>
  </si>
  <si>
    <t xml:space="preserve">Descrizione immobile</t>
  </si>
  <si>
    <t xml:space="preserve">Codice Istat</t>
  </si>
  <si>
    <t xml:space="preserve">localizzazione - CODICE NUTS</t>
  </si>
  <si>
    <t xml:space="preserve">trasferimento immobile a titolo corrispettivo ex comma 1 art.191 </t>
  </si>
  <si>
    <t xml:space="preserve">immobili disponibili ex articolo 21 comma 5</t>
  </si>
  <si>
    <t xml:space="preserve">già incluso in programma di dismissione di cui art.27 DL 201/2011</t>
  </si>
  <si>
    <t xml:space="preserve">Tipo disponibilità se immobile derivante da Opera Incompiuta di cui si è dichiarata l'insussistenza dell'interesse</t>
  </si>
  <si>
    <t xml:space="preserve">Valore Stimato</t>
  </si>
  <si>
    <t xml:space="preserve">Reg</t>
  </si>
  <si>
    <t xml:space="preserve">Prov</t>
  </si>
  <si>
    <t xml:space="preserve">Com</t>
  </si>
  <si>
    <t xml:space="preserve">Totale</t>
  </si>
  <si>
    <t xml:space="preserve">cod</t>
  </si>
  <si>
    <t xml:space="preserve">Tabella C.1</t>
  </si>
  <si>
    <t xml:space="preserve">Tabella C.2</t>
  </si>
  <si>
    <t xml:space="preserve">Tabella C.3</t>
  </si>
  <si>
    <t xml:space="preserve">Tabella C.4</t>
  </si>
  <si>
    <t xml:space="preserve">somma</t>
  </si>
  <si>
    <t xml:space="preserve">Note:</t>
  </si>
  <si>
    <t xml:space="preserve">Ing. Marco Manai</t>
  </si>
  <si>
    <t xml:space="preserve">(1) Codice obbligatorio: numero immobile = cf amministrazione + prima annualità del primo programma nel quale l'immobile è stato inserito + lettera "i" ad identificare l'oggetto immobile e distinguerlo dall'intervento di cui al codice CUI + progressivo di 5 cifre</t>
  </si>
  <si>
    <t xml:space="preserve">(2) Riportare il codice CUI dell'intervento (nel caso in cui il CUP non sia previsto obbligatoriamente) al quale la cessione dell'immobile è associata; non indicare alcun codice nel caso in cui si proponga la semplice alienazione </t>
  </si>
  <si>
    <t xml:space="preserve">(3) Se derivante da opera incompiuta riportare il relativo codice CUP</t>
  </si>
  <si>
    <t xml:space="preserve">1. no</t>
  </si>
  <si>
    <t xml:space="preserve">2. parziale</t>
  </si>
  <si>
    <t xml:space="preserve">3. totale</t>
  </si>
  <si>
    <t xml:space="preserve">2. si, cessione</t>
  </si>
  <si>
    <t xml:space="preserve">3. si, in diritto di godimento, a titolo di contributo, la cui utilizzazione sia strumentale e tecnicamente connessa all'opera da affidare in concessione</t>
  </si>
  <si>
    <t xml:space="preserve">2. si, come valorizzazione</t>
  </si>
  <si>
    <t xml:space="preserve">3. si, come alienazione</t>
  </si>
  <si>
    <t xml:space="preserve">1. cessione della titolarità dell’opera ad altro ente pubblico</t>
  </si>
  <si>
    <t xml:space="preserve">2. cessione della titolarità dell’opera a soggetto esercente una funzione pubblica</t>
  </si>
  <si>
    <t xml:space="preserve">3. vendita al mercato privato</t>
  </si>
  <si>
    <t xml:space="preserve">ALLEGATO I - SCHEDA D:  PROGRAMMA TRIENNALE DELLE OPERE PUBBLICHE 2022/2024</t>
  </si>
  <si>
    <t xml:space="preserve">ELENCO DEGLI INTERVENTI DEL PROGRAMMA</t>
  </si>
  <si>
    <t xml:space="preserve">Numero intervento CUI (1)</t>
  </si>
  <si>
    <t xml:space="preserve">Cod. Int. Amm.ne (2)</t>
  </si>
  <si>
    <t xml:space="preserve">Codice CUP (3)</t>
  </si>
  <si>
    <t xml:space="preserve">Annualità nella quale si prevede di dare avvio alla procedura di affidamento</t>
  </si>
  <si>
    <t xml:space="preserve">Responsabile del procedimento           (4)</t>
  </si>
  <si>
    <t xml:space="preserve">lotto funzionale (5)</t>
  </si>
  <si>
    <t xml:space="preserve">lavoro complesso (6)</t>
  </si>
  <si>
    <t xml:space="preserve">codice ISTAT</t>
  </si>
  <si>
    <t xml:space="preserve">localizzazione - codice NUTS</t>
  </si>
  <si>
    <t xml:space="preserve">Tipologia</t>
  </si>
  <si>
    <t xml:space="preserve">Settore e sottosettore intervento</t>
  </si>
  <si>
    <t xml:space="preserve">Descrizione dell'intervento</t>
  </si>
  <si>
    <t xml:space="preserve">Livello di priorità (7)</t>
  </si>
  <si>
    <t xml:space="preserve">STIMA DEI COSTI DELL'INTERVENTO (8)</t>
  </si>
  <si>
    <t xml:space="preserve">Intervento aggiunto o variato a seguito di modifica programma (12)</t>
  </si>
  <si>
    <t xml:space="preserve">Costi su annualità successive</t>
  </si>
  <si>
    <t xml:space="preserve">Importo complessivo (9)</t>
  </si>
  <si>
    <t xml:space="preserve">Valore degli eventuali immobili di cui alla scheda C collegati all'intervento (10)</t>
  </si>
  <si>
    <t xml:space="preserve">Scadenza temporale ultima per l'utilizzo dell'eventuale finanziamento derivante da contrazione di mutuo </t>
  </si>
  <si>
    <t xml:space="preserve">Apporto di capitale privato (11)</t>
  </si>
  <si>
    <t xml:space="preserve">Importo</t>
  </si>
  <si>
    <t xml:space="preserve">numero intervento CUI</t>
  </si>
  <si>
    <t xml:space="preserve">data (anno)</t>
  </si>
  <si>
    <t xml:space="preserve">Tabella D.1</t>
  </si>
  <si>
    <t xml:space="preserve">Tabella D.2</t>
  </si>
  <si>
    <t xml:space="preserve">Tabella D.3</t>
  </si>
  <si>
    <t xml:space="preserve">data</t>
  </si>
  <si>
    <t xml:space="preserve">Tabella D.4</t>
  </si>
  <si>
    <t xml:space="preserve">Tabella D.5</t>
  </si>
  <si>
    <t xml:space="preserve">L80004010957-2019-00001</t>
  </si>
  <si>
    <t xml:space="preserve">F39J17000240001</t>
  </si>
  <si>
    <t xml:space="preserve">Piergiorgio Careddu</t>
  </si>
  <si>
    <t xml:space="preserve">no</t>
  </si>
  <si>
    <t xml:space="preserve">095068-095079</t>
  </si>
  <si>
    <t xml:space="preserve">ITG 28</t>
  </si>
  <si>
    <t xml:space="preserve">01 – 013</t>
  </si>
  <si>
    <t xml:space="preserve">Interventi messa in sicurezza strade territorio Provincia di Oristano - Messa in sicurezza delle SS PP 11, 15, 49 ex Prov. NU, 30 </t>
  </si>
  <si>
    <t xml:space="preserve">80004010957-2018-00003</t>
  </si>
  <si>
    <t xml:space="preserve">Fabrizio Pibi</t>
  </si>
  <si>
    <t xml:space="preserve"> 95029-95024-95061-95012-95058</t>
  </si>
  <si>
    <t xml:space="preserve">Interventi messa in sicurezza strade territorio Provincia di Oristano - Interventi per la messa in sicurezza delle SS PP 43 e 73</t>
  </si>
  <si>
    <t xml:space="preserve">L80004010957-2021-00002</t>
  </si>
  <si>
    <t xml:space="preserve">F99J20000240002</t>
  </si>
  <si>
    <t xml:space="preserve">Marco Manai</t>
  </si>
  <si>
    <t xml:space="preserve">020</t>
  </si>
  <si>
    <t xml:space="preserve">095</t>
  </si>
  <si>
    <t xml:space="preserve">019- 055</t>
  </si>
  <si>
    <t xml:space="preserve">03-01</t>
  </si>
  <si>
    <t xml:space="preserve">01 – 012</t>
  </si>
  <si>
    <t xml:space="preserve">Completamento della strada di circonvallazione di Cuglieri in variante alla SS 292</t>
  </si>
  <si>
    <t xml:space="preserve">L80004010957-2022-00001</t>
  </si>
  <si>
    <t xml:space="preserve">F37H20003740001</t>
  </si>
  <si>
    <t xml:space="preserve">Alessandro Serra</t>
  </si>
  <si>
    <t xml:space="preserve">si</t>
  </si>
  <si>
    <t xml:space="preserve">095038</t>
  </si>
  <si>
    <t xml:space="preserve">01-01</t>
  </si>
  <si>
    <t xml:space="preserve">01-013</t>
  </si>
  <si>
    <t xml:space="preserve">Fin. DM 224 del 29/05/2020-interventi di sostituzione dei sistemi di ritenuta ormai obsoleti e rifacimento della segnaletica orizzontale e verticale</t>
  </si>
  <si>
    <t xml:space="preserve">Intervento aggiunto</t>
  </si>
  <si>
    <t xml:space="preserve">(1) Numero intervento = cf amministrazione + prima annualità del primo programma nel quale l'intervento è stato inserito + progressivo di 5 cifre</t>
  </si>
  <si>
    <t xml:space="preserve">(2) Numero interno liberamente indicato dall'amministrazione in base a proprio sistema di codifica</t>
  </si>
  <si>
    <t xml:space="preserve">(3) Indica il CUP (cfr. articolo 3 comma 5)</t>
  </si>
  <si>
    <t xml:space="preserve">(4) Riportare nome e cognome del responsabile del procedimento </t>
  </si>
  <si>
    <t xml:space="preserve">(5) Indica se lotto funzionale secondo la definizione di cui all’art.3 comma 1 lettera qq) del D.Lgs.50/2016</t>
  </si>
  <si>
    <t xml:space="preserve">(6) Indica se lavoro complesso secondo la definizione di cui all’art.3 comma 1 lettera oo) del D.Lgs.50/2016</t>
  </si>
  <si>
    <t xml:space="preserve">(7) Indica il livello di priorità di cui all'articolo 3 comma 12</t>
  </si>
  <si>
    <t xml:space="preserve">(8) Ai sensi dell'art.4 comma 6, in caso di demolizione di opera incompiuta l'importo comprende gli oneri per lo smantellamento dell'opera e per la rinaturalizzazione, riqualificazione ed eventuale bonifica del sito.</t>
  </si>
  <si>
    <t xml:space="preserve">(9) Importo complessivo ai sensi dell'articolo 3, comma 6, ivi incluse le spese eventualmente sostenute antecedentemente alla prima annualità</t>
  </si>
  <si>
    <t xml:space="preserve">(10) Riporta il valore dell'eventuale immobile trasferito di cui al corrispondente immobile indicato nella scheda C</t>
  </si>
  <si>
    <t xml:space="preserve">(11) Riportare l’importo del capitale privato come quota parte del costo totale</t>
  </si>
  <si>
    <t xml:space="preserve">(12) Indica se l'intervento è stato aggiunto o stato modificato a seguito di modifica in corso d'anno ai sensi dell'art.5 commi 8 e 10. Tale campo, come la relativa nota e tabella, compaiono solo in caso di modifica del programma</t>
  </si>
  <si>
    <t xml:space="preserve">Cfr. Classificazione Sistema CUP: codice tipologia intervento per natura intervento 03= realizzazione di lavori pubblici (opere e impiantistica) </t>
  </si>
  <si>
    <t xml:space="preserve">Cfr. Classificazione Sistema CUP: codice settore e sottosettore intervento</t>
  </si>
  <si>
    <t xml:space="preserve">1. priorità massima</t>
  </si>
  <si>
    <t xml:space="preserve">2. priorità media</t>
  </si>
  <si>
    <t xml:space="preserve">3. priorità minima</t>
  </si>
  <si>
    <t xml:space="preserve">1. finanza di progetto</t>
  </si>
  <si>
    <t xml:space="preserve">2. concessione di costruzione e gestione</t>
  </si>
  <si>
    <t xml:space="preserve">3. sponsorizzazione</t>
  </si>
  <si>
    <t xml:space="preserve">4. società partecipate o di scopo</t>
  </si>
  <si>
    <t xml:space="preserve">5. locazione finanziaria</t>
  </si>
  <si>
    <t xml:space="preserve">6. altro</t>
  </si>
  <si>
    <t xml:space="preserve">1. modifica ex art.5 comma 8 lettera b)</t>
  </si>
  <si>
    <t xml:space="preserve">2. modifica ex art.5 comma 8 lettera c)</t>
  </si>
  <si>
    <t xml:space="preserve">3. modifica ex art.5 comma 8 lettera d)</t>
  </si>
  <si>
    <t xml:space="preserve">4. modifica ex art.5 comma 8 lettera e)</t>
  </si>
  <si>
    <t xml:space="preserve">5. modifica ex art.5 comma 10</t>
  </si>
  <si>
    <t xml:space="preserve">ALLEGATO I - SCHEDA E: PROGRAMMA TRIENNALE DELLE OPERE PUBBLICHE 2022/2024</t>
  </si>
  <si>
    <t xml:space="preserve">INTERVENTI RICOMPRESI NELL'ELENCO ANNUALE</t>
  </si>
  <si>
    <t xml:space="preserve">CODICE UNICO INTERVENTO - CUI</t>
  </si>
  <si>
    <t xml:space="preserve">CUP</t>
  </si>
  <si>
    <t xml:space="preserve">DESCRIZIONE INTERVENTO</t>
  </si>
  <si>
    <t xml:space="preserve">RESPONSABILE DEL PROCEDIMENTO</t>
  </si>
  <si>
    <t xml:space="preserve">Importo annualità</t>
  </si>
  <si>
    <t xml:space="preserve">IMPORTO INTERVENTO</t>
  </si>
  <si>
    <t xml:space="preserve">Finalità</t>
  </si>
  <si>
    <t xml:space="preserve">Livello di priorità</t>
  </si>
  <si>
    <t xml:space="preserve">Conformità Urbanistica</t>
  </si>
  <si>
    <t xml:space="preserve">Verifica vincoli ambientali</t>
  </si>
  <si>
    <t xml:space="preserve">LIVELLO DI PROGETTAZIONE</t>
  </si>
  <si>
    <t xml:space="preserve">CENTRALE DI COMMITTENZA O SOGGETTO AGGREGATORE AL QUALE SI INTENDE DELEGARE LA PROCEDURA DI AFFIDAMENTO</t>
  </si>
  <si>
    <t xml:space="preserve">Intervento aggiunto o variato a seguito di modifica programma</t>
  </si>
  <si>
    <t xml:space="preserve">codice AUSA</t>
  </si>
  <si>
    <t xml:space="preserve">denominazione</t>
  </si>
  <si>
    <t xml:space="preserve">Codice</t>
  </si>
  <si>
    <t xml:space="preserve">Ereditato da scheda D</t>
  </si>
  <si>
    <t xml:space="preserve">Tabella E.1</t>
  </si>
  <si>
    <t xml:space="preserve">Tabella E.2</t>
  </si>
  <si>
    <t xml:space="preserve">MIS</t>
  </si>
  <si>
    <t xml:space="preserve">L80004010957-2018-00003</t>
  </si>
  <si>
    <t xml:space="preserve">CPA</t>
  </si>
  <si>
    <t xml:space="preserve">(*) Tale campo compare solo in caso di modifica del programma</t>
  </si>
  <si>
    <t xml:space="preserve">Tabella E.1 </t>
  </si>
  <si>
    <t xml:space="preserve">ADN - Adeguamento normativo</t>
  </si>
  <si>
    <t xml:space="preserve">AMB - Qualità ambientale</t>
  </si>
  <si>
    <t xml:space="preserve">COP - Completamento Opera Incompiuta</t>
  </si>
  <si>
    <t xml:space="preserve">CPA - Conservazione del patrimonio</t>
  </si>
  <si>
    <t xml:space="preserve">MIS - Miglioramento e incremento di servizio</t>
  </si>
  <si>
    <t xml:space="preserve">URB - Qualità urbana</t>
  </si>
  <si>
    <t xml:space="preserve">VAB - Valorizzazione beni vincolati</t>
  </si>
  <si>
    <t xml:space="preserve">DEM - Demolizione Opera Incompiuta</t>
  </si>
  <si>
    <t xml:space="preserve">DEOP - Demolizione opere preesistenti e non più utilizzabili</t>
  </si>
  <si>
    <t xml:space="preserve">1. progetto di fattibilità tecnico - economica: “documento di fattibilità delle alternative progettuali”.</t>
  </si>
  <si>
    <t xml:space="preserve">2. progetto di fattibilità tecnico - economica: “documento finale”.</t>
  </si>
  <si>
    <t xml:space="preserve">3. progetto definitivo</t>
  </si>
  <si>
    <t xml:space="preserve">4. progetto esecutivo</t>
  </si>
  <si>
    <t xml:space="preserve">ALLEGATO I - SCHEDA F: PROGRAMMA TRIENNALE DELLE OPERE PUBBLICHE 2022/2024</t>
  </si>
  <si>
    <t xml:space="preserve"> ELENCO DEGLI INTERVENTI PRESENTI NELL'ELENCO ANNUALE DEL PRECEDENTE PROGRAMMA TRIENNALE </t>
  </si>
  <si>
    <t xml:space="preserve">E NON RIPROPOSTI E NON AVVIATI  </t>
  </si>
  <si>
    <r>
      <rPr>
        <b val="true"/>
        <sz val="10"/>
        <color rgb="FF333333"/>
        <rFont val="Arial"/>
        <family val="2"/>
        <charset val="1"/>
      </rPr>
      <t xml:space="preserve">motivo per il quale l'intervento non è riproposto </t>
    </r>
    <r>
      <rPr>
        <b val="true"/>
        <sz val="10"/>
        <color rgb="FF003366"/>
        <rFont val="Arial"/>
        <family val="2"/>
        <charset val="1"/>
      </rPr>
      <t xml:space="preserve">(1)</t>
    </r>
  </si>
  <si>
    <t xml:space="preserve">Ereditato da precedente programma</t>
  </si>
  <si>
    <t xml:space="preserve">(1) breve descrizione dei motivi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</si>
</sst>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.00"/>
    <numFmt numFmtId="166" formatCode="@"/>
    <numFmt numFmtId="167" formatCode="#,###.00"/>
    <numFmt numFmtId="168" formatCode="#,##0"/>
  </numFmts>
  <fonts count="52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b val="true"/>
      <sz val="11"/>
      <color rgb="FFFF9900"/>
      <name val="Calibri"/>
      <family val="2"/>
      <charset val="1"/>
    </font>
    <font>
      <sz val="11"/>
      <color rgb="FFFF9900"/>
      <name val="Calibri"/>
      <family val="2"/>
      <charset val="1"/>
    </font>
    <font>
      <b val="true"/>
      <sz val="11"/>
      <color rgb="FFFFFFFF"/>
      <name val="Calibri"/>
      <family val="2"/>
      <charset val="1"/>
    </font>
    <font>
      <sz val="11"/>
      <color rgb="FF333399"/>
      <name val="Calibri"/>
      <family val="2"/>
      <charset val="1"/>
    </font>
    <font>
      <sz val="11"/>
      <color rgb="FF993300"/>
      <name val="Calibri"/>
      <family val="2"/>
      <charset val="1"/>
    </font>
    <font>
      <b val="true"/>
      <sz val="11"/>
      <color rgb="FF333333"/>
      <name val="Calibri"/>
      <family val="2"/>
      <charset val="1"/>
    </font>
    <font>
      <sz val="11"/>
      <color rgb="FFFF0000"/>
      <name val="Calibri"/>
      <family val="2"/>
      <charset val="1"/>
    </font>
    <font>
      <i val="true"/>
      <sz val="11"/>
      <color rgb="FF808080"/>
      <name val="Calibri"/>
      <family val="2"/>
      <charset val="1"/>
    </font>
    <font>
      <b val="true"/>
      <sz val="11"/>
      <color rgb="FF003366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sz val="11"/>
      <color rgb="FF800080"/>
      <name val="Calibri"/>
      <family val="2"/>
      <charset val="1"/>
    </font>
    <font>
      <sz val="11"/>
      <color rgb="FF008000"/>
      <name val="Calibri"/>
      <family val="2"/>
      <charset val="1"/>
    </font>
    <font>
      <sz val="10"/>
      <color rgb="FF333333"/>
      <name val="Arial"/>
      <family val="2"/>
      <charset val="1"/>
    </font>
    <font>
      <b val="true"/>
      <sz val="14"/>
      <color rgb="FF333333"/>
      <name val="Times New Roman"/>
      <family val="1"/>
      <charset val="1"/>
    </font>
    <font>
      <b val="true"/>
      <sz val="14"/>
      <color rgb="FFFF4000"/>
      <name val="Times New Roman"/>
      <family val="1"/>
      <charset val="1"/>
    </font>
    <font>
      <b val="true"/>
      <sz val="14"/>
      <color rgb="FF003366"/>
      <name val="Times New Roman"/>
      <family val="1"/>
      <charset val="1"/>
    </font>
    <font>
      <b val="true"/>
      <sz val="12"/>
      <color rgb="FF333333"/>
      <name val="Times New Roman"/>
      <family val="1"/>
      <charset val="1"/>
    </font>
    <font>
      <b val="true"/>
      <sz val="14"/>
      <color rgb="FF333333"/>
      <name val="Arial"/>
      <family val="2"/>
      <charset val="1"/>
    </font>
    <font>
      <b val="true"/>
      <sz val="10"/>
      <color rgb="FF333333"/>
      <name val="Arial"/>
      <family val="2"/>
      <charset val="1"/>
    </font>
    <font>
      <sz val="10"/>
      <color rgb="FF333333"/>
      <name val="Verdana"/>
      <family val="2"/>
      <charset val="1"/>
    </font>
    <font>
      <sz val="8"/>
      <name val="Verdana"/>
      <family val="2"/>
      <charset val="1"/>
    </font>
    <font>
      <b val="true"/>
      <sz val="10"/>
      <color rgb="FF333333"/>
      <name val="Verdana"/>
      <family val="2"/>
      <charset val="1"/>
    </font>
    <font>
      <sz val="10"/>
      <color rgb="FFFF4000"/>
      <name val="Arial"/>
      <family val="2"/>
      <charset val="1"/>
    </font>
    <font>
      <b val="true"/>
      <sz val="12"/>
      <color rgb="FF333333"/>
      <name val="Arial"/>
      <family val="2"/>
      <charset val="1"/>
    </font>
    <font>
      <sz val="12"/>
      <color rgb="FF333333"/>
      <name val="Times New Roman"/>
      <family val="1"/>
      <charset val="1"/>
    </font>
    <font>
      <b val="true"/>
      <i val="true"/>
      <sz val="10"/>
      <color rgb="FF333333"/>
      <name val="Arial"/>
      <family val="2"/>
      <charset val="1"/>
    </font>
    <font>
      <b val="true"/>
      <sz val="10"/>
      <name val="Arial"/>
      <family val="2"/>
      <charset val="1"/>
    </font>
    <font>
      <sz val="10"/>
      <name val="Arial"/>
      <family val="2"/>
      <charset val="1"/>
    </font>
    <font>
      <sz val="10"/>
      <name val="Verdana"/>
      <family val="2"/>
      <charset val="1"/>
    </font>
    <font>
      <sz val="9"/>
      <name val="Arial"/>
      <family val="2"/>
      <charset val="1"/>
    </font>
    <font>
      <sz val="9"/>
      <color rgb="FF333333"/>
      <name val="Verdana"/>
      <family val="2"/>
      <charset val="1"/>
    </font>
    <font>
      <sz val="9"/>
      <name val="Verdana"/>
      <family val="2"/>
      <charset val="1"/>
    </font>
    <font>
      <sz val="9"/>
      <color rgb="FF333333"/>
      <name val="Arial"/>
      <family val="2"/>
      <charset val="1"/>
    </font>
    <font>
      <sz val="11"/>
      <name val="Arial"/>
      <family val="2"/>
      <charset val="1"/>
    </font>
    <font>
      <sz val="11"/>
      <color rgb="FF333333"/>
      <name val="Verdana"/>
      <family val="2"/>
      <charset val="1"/>
    </font>
    <font>
      <sz val="11"/>
      <color rgb="FF333333"/>
      <name val="Arial"/>
      <family val="2"/>
      <charset val="1"/>
    </font>
    <font>
      <sz val="11"/>
      <name val="Verdana"/>
      <family val="2"/>
      <charset val="1"/>
    </font>
    <font>
      <b val="true"/>
      <sz val="11"/>
      <name val="Arial"/>
      <family val="2"/>
      <charset val="1"/>
    </font>
    <font>
      <b val="true"/>
      <sz val="11"/>
      <name val="Verdana"/>
      <family val="2"/>
      <charset val="1"/>
    </font>
    <font>
      <u val="single"/>
      <sz val="10"/>
      <color rgb="FF333333"/>
      <name val="Arial"/>
      <family val="2"/>
      <charset val="1"/>
    </font>
    <font>
      <sz val="11"/>
      <name val="Arial"/>
      <family val="0"/>
      <charset val="1"/>
    </font>
    <font>
      <b val="true"/>
      <sz val="11"/>
      <color rgb="FF333333"/>
      <name val="Arial"/>
      <family val="2"/>
      <charset val="1"/>
    </font>
    <font>
      <b val="true"/>
      <sz val="10"/>
      <color rgb="FF003366"/>
      <name val="Arial"/>
      <family val="2"/>
      <charset val="1"/>
    </font>
    <font>
      <sz val="9"/>
      <color rgb="FFFF0000"/>
      <name val="Arial"/>
      <family val="2"/>
      <charset val="1"/>
    </font>
    <font>
      <sz val="9"/>
      <color rgb="FFFF0000"/>
      <name val="Verdana"/>
      <family val="2"/>
      <charset val="1"/>
    </font>
    <font>
      <sz val="10"/>
      <color rgb="FFFF0000"/>
      <name val="Arial"/>
      <family val="2"/>
      <charset val="1"/>
    </font>
  </fonts>
  <fills count="25">
    <fill>
      <patternFill patternType="none"/>
    </fill>
    <fill>
      <patternFill patternType="gray125"/>
    </fill>
    <fill>
      <patternFill patternType="solid">
        <fgColor rgb="FFCCCCFF"/>
        <bgColor rgb="FFC0C0C0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C0C0C0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C0C0C0"/>
        <bgColor rgb="FFB2B2B2"/>
      </patternFill>
    </fill>
    <fill>
      <patternFill patternType="solid">
        <fgColor rgb="FF969696"/>
        <bgColor rgb="FF80808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FF4000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FF4000"/>
      </patternFill>
    </fill>
    <fill>
      <patternFill patternType="solid">
        <fgColor rgb="FFFFFF99"/>
        <bgColor rgb="FFEEEEEE"/>
      </patternFill>
    </fill>
    <fill>
      <patternFill patternType="solid">
        <fgColor rgb="FFB2B2B2"/>
        <bgColor rgb="FFC0C0C0"/>
      </patternFill>
    </fill>
    <fill>
      <patternFill patternType="solid">
        <fgColor rgb="FFEEEEEE"/>
        <bgColor rgb="FFFFFFFF"/>
      </patternFill>
    </fill>
  </fills>
  <borders count="13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/>
      <right/>
      <top/>
      <bottom style="double">
        <color rgb="FFFF9900"/>
      </bottom>
      <diagonal/>
    </border>
    <border diagonalUp="false" diagonalDown="false"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 diagonalUp="false" diagonalDown="false"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 diagonalUp="false" diagonalDown="false">
      <left/>
      <right/>
      <top/>
      <bottom style="medium">
        <color rgb="FF0066CC"/>
      </bottom>
      <diagonal/>
    </border>
    <border diagonalUp="false" diagonalDown="false">
      <left/>
      <right/>
      <top style="thin">
        <color rgb="FF333399"/>
      </top>
      <bottom style="double">
        <color rgb="FF333399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57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5" fillId="12" borderId="0" applyFont="true" applyBorder="false" applyAlignment="true" applyProtection="false">
      <alignment horizontal="general" vertical="bottom" textRotation="0" wrapText="false" indent="0" shrinkToFit="false"/>
    </xf>
    <xf numFmtId="164" fontId="5" fillId="9" borderId="0" applyFont="true" applyBorder="false" applyAlignment="true" applyProtection="false">
      <alignment horizontal="general" vertical="bottom" textRotation="0" wrapText="false" indent="0" shrinkToFit="false"/>
    </xf>
    <xf numFmtId="164" fontId="5" fillId="10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5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15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1" applyFont="true" applyBorder="true" applyAlignment="true" applyProtection="false">
      <alignment horizontal="general" vertical="bottom" textRotation="0" wrapText="false" indent="0" shrinkToFit="false"/>
    </xf>
    <xf numFmtId="164" fontId="7" fillId="0" borderId="2" applyFont="true" applyBorder="true" applyAlignment="true" applyProtection="false">
      <alignment horizontal="general" vertical="bottom" textRotation="0" wrapText="false" indent="0" shrinkToFit="false"/>
    </xf>
    <xf numFmtId="164" fontId="8" fillId="17" borderId="3" applyFont="true" applyBorder="true" applyAlignment="true" applyProtection="false">
      <alignment horizontal="general" vertical="bottom" textRotation="0" wrapText="false" indent="0" shrinkToFit="false"/>
    </xf>
    <xf numFmtId="164" fontId="5" fillId="18" borderId="0" applyFont="true" applyBorder="false" applyAlignment="true" applyProtection="false">
      <alignment horizontal="general" vertical="bottom" textRotation="0" wrapText="false" indent="0" shrinkToFit="false"/>
    </xf>
    <xf numFmtId="164" fontId="5" fillId="19" borderId="0" applyFont="true" applyBorder="false" applyAlignment="true" applyProtection="false">
      <alignment horizontal="general" vertical="bottom" textRotation="0" wrapText="false" indent="0" shrinkToFit="false"/>
    </xf>
    <xf numFmtId="164" fontId="5" fillId="20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5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21" borderId="0" applyFont="true" applyBorder="false" applyAlignment="true" applyProtection="false">
      <alignment horizontal="general" vertical="bottom" textRotation="0" wrapText="false" indent="0" shrinkToFit="false"/>
    </xf>
    <xf numFmtId="164" fontId="9" fillId="7" borderId="1" applyFont="true" applyBorder="true" applyAlignment="true" applyProtection="false">
      <alignment horizontal="general" vertical="bottom" textRotation="0" wrapText="false" indent="0" shrinkToFit="false"/>
    </xf>
    <xf numFmtId="164" fontId="10" fillId="22" borderId="0" applyFont="true" applyBorder="false" applyAlignment="true" applyProtection="false">
      <alignment horizontal="general" vertical="bottom" textRotation="0" wrapText="false" indent="0" shrinkToFit="false"/>
    </xf>
    <xf numFmtId="164" fontId="11" fillId="16" borderId="4" applyFont="true" applyBorder="true" applyAlignment="true" applyProtection="false">
      <alignment horizontal="general" vertical="bottom" textRotation="0" wrapText="false" indent="0" shrinkToFit="false"/>
    </xf>
    <xf numFmtId="164" fontId="12" fillId="0" borderId="0" applyFont="true" applyBorder="false" applyAlignment="true" applyProtection="false">
      <alignment horizontal="general" vertical="bottom" textRotation="0" wrapText="false" indent="0" shrinkToFit="false"/>
    </xf>
    <xf numFmtId="164" fontId="13" fillId="0" borderId="0" applyFont="true" applyBorder="false" applyAlignment="true" applyProtection="false">
      <alignment horizontal="general" vertical="bottom" textRotation="0" wrapText="false" indent="0" shrinkToFit="false"/>
    </xf>
    <xf numFmtId="164" fontId="14" fillId="0" borderId="5" applyFont="true" applyBorder="true" applyAlignment="true" applyProtection="false">
      <alignment horizontal="general" vertical="bottom" textRotation="0" wrapText="false" indent="0" shrinkToFit="false"/>
    </xf>
    <xf numFmtId="164" fontId="14" fillId="0" borderId="0" applyFont="true" applyBorder="false" applyAlignment="true" applyProtection="false">
      <alignment horizontal="general" vertical="bottom" textRotation="0" wrapText="false" indent="0" shrinkToFit="false"/>
    </xf>
    <xf numFmtId="164" fontId="15" fillId="0" borderId="6" applyFont="true" applyBorder="true" applyAlignment="true" applyProtection="false">
      <alignment horizontal="general" vertical="bottom" textRotation="0" wrapText="false" indent="0" shrinkToFit="false"/>
    </xf>
    <xf numFmtId="164" fontId="16" fillId="3" borderId="0" applyFont="true" applyBorder="false" applyAlignment="true" applyProtection="false">
      <alignment horizontal="general" vertical="bottom" textRotation="0" wrapText="false" indent="0" shrinkToFit="false"/>
    </xf>
    <xf numFmtId="164" fontId="17" fillId="4" borderId="0" applyFont="true" applyBorder="false" applyAlignment="true" applyProtection="false">
      <alignment horizontal="general" vertical="bottom" textRotation="0" wrapText="false" indent="0" shrinkToFit="false"/>
    </xf>
  </cellStyleXfs>
  <cellXfs count="12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8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9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9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3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4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5" fillId="0" borderId="7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26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6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2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25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7" fillId="0" borderId="7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27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18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2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18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22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3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9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4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4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24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5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4" fillId="23" borderId="7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27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18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18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5" fontId="18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24" fillId="17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30" fillId="0" borderId="0" xfId="0" applyFont="true" applyBorder="false" applyAlignment="true" applyProtection="false">
      <alignment horizontal="justify" vertical="center" textRotation="0" wrapText="true" indent="0" shrinkToFit="false"/>
      <protection locked="true" hidden="false"/>
    </xf>
    <xf numFmtId="165" fontId="18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18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5" fontId="18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8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24" fillId="17" borderId="7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31" fillId="0" borderId="7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18" fillId="0" borderId="7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24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8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4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5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5" fillId="17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5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18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24" fillId="17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24" fillId="24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4" fillId="24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32" fillId="24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8" fillId="24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33" fillId="24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33" fillId="24" borderId="1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33" fillId="24" borderId="1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33" fillId="24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8" fillId="24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5" fillId="24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5" fillId="24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4" fillId="24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35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6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6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35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7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38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39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0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0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0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39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9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1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2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2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39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35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2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9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1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37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2" fillId="0" borderId="12" xfId="0" applyFont="true" applyBorder="true" applyAlignment="true" applyProtection="false">
      <alignment horizontal="justify" vertical="bottom" textRotation="0" wrapText="false" indent="0" shrinkToFit="false"/>
      <protection locked="true" hidden="false"/>
    </xf>
    <xf numFmtId="167" fontId="39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39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1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1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3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4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1" fillId="0" borderId="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24" fillId="17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18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4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8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4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8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39" fillId="0" borderId="7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8" fontId="41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1" fillId="0" borderId="7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38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39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9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2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8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6" fillId="0" borderId="12" xfId="0" applyFont="true" applyBorder="true" applyAlignment="true" applyProtection="false">
      <alignment horizontal="justify" vertical="bottom" textRotation="0" wrapText="false" indent="0" shrinkToFit="false"/>
      <protection locked="true" hidden="false"/>
    </xf>
    <xf numFmtId="167" fontId="4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47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8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25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9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0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0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51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1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8" fillId="0" borderId="9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3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43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Colore 1" xfId="20"/>
    <cellStyle name="20% - Colore 2" xfId="21"/>
    <cellStyle name="20% - Colore 3" xfId="22"/>
    <cellStyle name="20% - Colore 4" xfId="23"/>
    <cellStyle name="20% - Colore 5" xfId="24"/>
    <cellStyle name="20% - Colore 6" xfId="25"/>
    <cellStyle name="40% - Colore 1" xfId="26"/>
    <cellStyle name="40% - Colore 2" xfId="27"/>
    <cellStyle name="40% - Colore 3" xfId="28"/>
    <cellStyle name="40% - Colore 4" xfId="29"/>
    <cellStyle name="40% - Colore 5" xfId="30"/>
    <cellStyle name="40% - Colore 6" xfId="31"/>
    <cellStyle name="60% - Colore 1" xfId="32"/>
    <cellStyle name="60% - Colore 2" xfId="33"/>
    <cellStyle name="60% - Colore 3" xfId="34"/>
    <cellStyle name="60% - Colore 4" xfId="35"/>
    <cellStyle name="60% - Colore 5" xfId="36"/>
    <cellStyle name="60% - Colore 6" xfId="37"/>
    <cellStyle name="Calcolo" xfId="38"/>
    <cellStyle name="Cella collegata" xfId="39"/>
    <cellStyle name="Cella da controllare" xfId="40"/>
    <cellStyle name="Colore 1" xfId="41"/>
    <cellStyle name="Colore 2" xfId="42"/>
    <cellStyle name="Colore 3" xfId="43"/>
    <cellStyle name="Colore 4" xfId="44"/>
    <cellStyle name="Colore 5" xfId="45"/>
    <cellStyle name="Colore 6" xfId="46"/>
    <cellStyle name="Input" xfId="47"/>
    <cellStyle name="Neutrale" xfId="48"/>
    <cellStyle name="Output" xfId="49"/>
    <cellStyle name="Testo avviso" xfId="50"/>
    <cellStyle name="Testo descrittivo" xfId="51"/>
    <cellStyle name="Titolo 3" xfId="52"/>
    <cellStyle name="Titolo 4" xfId="53"/>
    <cellStyle name="Totale" xfId="54"/>
    <cellStyle name="Valore non valido" xfId="55"/>
    <cellStyle name="Valore valido" xfId="56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B2B2B2"/>
      <rgbColor rgb="FFFF4000"/>
      <rgbColor rgb="FFEEEEE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32"/>
  <sheetViews>
    <sheetView showFormulas="false" showGridLines="true" showRowColHeaders="true" showZeros="true" rightToLeft="false" tabSelected="false" showOutlineSymbols="true" defaultGridColor="true" view="normal" topLeftCell="A10" colorId="64" zoomScale="100" zoomScaleNormal="100" zoomScalePageLayoutView="100" workbookViewId="0">
      <selection pane="topLeft" activeCell="E16" activeCellId="0" sqref="E16"/>
    </sheetView>
  </sheetViews>
  <sheetFormatPr defaultColWidth="9.01171875" defaultRowHeight="12.75" zeroHeight="false" outlineLevelRow="0" outlineLevelCol="0"/>
  <cols>
    <col collapsed="false" customWidth="true" hidden="false" outlineLevel="0" max="1" min="1" style="1" width="73.01"/>
    <col collapsed="false" customWidth="true" hidden="false" outlineLevel="0" max="4" min="2" style="1" width="15.42"/>
    <col collapsed="false" customWidth="true" hidden="false" outlineLevel="0" max="5" min="5" style="1" width="23.57"/>
    <col collapsed="false" customWidth="true" hidden="false" outlineLevel="0" max="6" min="6" style="1" width="22.7"/>
    <col collapsed="false" customWidth="true" hidden="false" outlineLevel="0" max="7" min="7" style="1" width="11.57"/>
    <col collapsed="false" customWidth="false" hidden="false" outlineLevel="0" max="1024" min="8" style="1" width="9"/>
  </cols>
  <sheetData>
    <row r="1" customFormat="false" ht="48" hidden="false" customHeight="true" outlineLevel="0" collapsed="false">
      <c r="A1" s="2" t="s">
        <v>0</v>
      </c>
      <c r="B1" s="2"/>
      <c r="C1" s="2"/>
      <c r="D1" s="2"/>
      <c r="E1" s="2"/>
    </row>
    <row r="2" customFormat="false" ht="18.75" hidden="false" customHeight="false" outlineLevel="0" collapsed="false">
      <c r="A2" s="3" t="s">
        <v>1</v>
      </c>
      <c r="B2" s="3"/>
      <c r="C2" s="3"/>
      <c r="D2" s="3"/>
      <c r="E2" s="3"/>
    </row>
    <row r="3" customFormat="false" ht="15.75" hidden="false" customHeight="false" outlineLevel="0" collapsed="false">
      <c r="A3" s="4"/>
      <c r="B3" s="4"/>
      <c r="C3" s="4"/>
      <c r="D3" s="4"/>
      <c r="E3" s="4"/>
    </row>
    <row r="4" customFormat="false" ht="18" hidden="false" customHeight="false" outlineLevel="0" collapsed="false">
      <c r="A4" s="5" t="s">
        <v>2</v>
      </c>
      <c r="B4" s="5"/>
      <c r="C4" s="5"/>
      <c r="D4" s="5"/>
      <c r="E4" s="5"/>
    </row>
    <row r="6" customFormat="false" ht="12.75" hidden="false" customHeight="false" outlineLevel="0" collapsed="false">
      <c r="A6" s="6" t="s">
        <v>3</v>
      </c>
      <c r="B6" s="6" t="s">
        <v>4</v>
      </c>
      <c r="C6" s="6"/>
      <c r="D6" s="6"/>
      <c r="E6" s="6"/>
    </row>
    <row r="7" customFormat="false" ht="12.75" hidden="false" customHeight="false" outlineLevel="0" collapsed="false">
      <c r="A7" s="6"/>
      <c r="B7" s="6" t="s">
        <v>5</v>
      </c>
      <c r="C7" s="6"/>
      <c r="D7" s="6"/>
      <c r="E7" s="6" t="s">
        <v>6</v>
      </c>
    </row>
    <row r="8" customFormat="false" ht="12.75" hidden="false" customHeight="false" outlineLevel="0" collapsed="false">
      <c r="A8" s="6"/>
      <c r="B8" s="7" t="s">
        <v>7</v>
      </c>
      <c r="C8" s="7" t="s">
        <v>8</v>
      </c>
      <c r="D8" s="7" t="s">
        <v>9</v>
      </c>
      <c r="E8" s="6"/>
    </row>
    <row r="9" customFormat="false" ht="28.5" hidden="false" customHeight="true" outlineLevel="0" collapsed="false">
      <c r="A9" s="8" t="s">
        <v>10</v>
      </c>
      <c r="B9" s="9" t="n">
        <f aca="false">+'Scheda D'!P16</f>
        <v>5466989.11</v>
      </c>
      <c r="C9" s="9" t="n">
        <f aca="false">+'Scheda D'!Q16</f>
        <v>4155705.49</v>
      </c>
      <c r="D9" s="9" t="n">
        <f aca="false">+'Scheda D'!R16</f>
        <v>157643.16</v>
      </c>
      <c r="E9" s="9" t="n">
        <f aca="false">(B9+C9+D9)</f>
        <v>9780337.76</v>
      </c>
      <c r="F9" s="10"/>
    </row>
    <row r="10" customFormat="false" ht="25.5" hidden="false" customHeight="true" outlineLevel="0" collapsed="false">
      <c r="A10" s="8" t="s">
        <v>11</v>
      </c>
      <c r="B10" s="9" t="n">
        <v>0</v>
      </c>
      <c r="C10" s="9" t="n">
        <v>0</v>
      </c>
      <c r="D10" s="9" t="n">
        <v>0</v>
      </c>
      <c r="E10" s="9" t="n">
        <f aca="false">B10+C10+D10</f>
        <v>0</v>
      </c>
    </row>
    <row r="11" customFormat="false" ht="27" hidden="false" customHeight="true" outlineLevel="0" collapsed="false">
      <c r="A11" s="8" t="s">
        <v>12</v>
      </c>
      <c r="B11" s="9" t="n">
        <v>0</v>
      </c>
      <c r="C11" s="9" t="n">
        <v>0</v>
      </c>
      <c r="D11" s="9" t="n">
        <v>0</v>
      </c>
      <c r="E11" s="9" t="n">
        <f aca="false">B11+C11+D11</f>
        <v>0</v>
      </c>
    </row>
    <row r="12" customFormat="false" ht="25.5" hidden="false" customHeight="true" outlineLevel="0" collapsed="false">
      <c r="A12" s="8" t="s">
        <v>13</v>
      </c>
      <c r="B12" s="9" t="n">
        <v>0</v>
      </c>
      <c r="C12" s="9" t="n">
        <v>0</v>
      </c>
      <c r="D12" s="9" t="n">
        <v>0</v>
      </c>
      <c r="E12" s="9" t="n">
        <v>0</v>
      </c>
      <c r="G12" s="11"/>
    </row>
    <row r="13" customFormat="false" ht="38.25" hidden="false" customHeight="false" outlineLevel="0" collapsed="false">
      <c r="A13" s="12" t="s">
        <v>14</v>
      </c>
      <c r="B13" s="9" t="n">
        <v>0</v>
      </c>
      <c r="C13" s="9" t="n">
        <v>0</v>
      </c>
      <c r="D13" s="9" t="n">
        <v>0</v>
      </c>
      <c r="E13" s="9" t="n">
        <f aca="false">B13+C13+D13</f>
        <v>0</v>
      </c>
    </row>
    <row r="14" customFormat="false" ht="33" hidden="false" customHeight="true" outlineLevel="0" collapsed="false">
      <c r="A14" s="12" t="s">
        <v>15</v>
      </c>
      <c r="B14" s="9" t="n">
        <v>0</v>
      </c>
      <c r="C14" s="9" t="n">
        <v>0</v>
      </c>
      <c r="D14" s="9" t="n">
        <v>0</v>
      </c>
      <c r="E14" s="9" t="n">
        <f aca="false">B14+C14+D14</f>
        <v>0</v>
      </c>
    </row>
    <row r="15" customFormat="false" ht="31.5" hidden="false" customHeight="true" outlineLevel="0" collapsed="false">
      <c r="A15" s="8" t="s">
        <v>16</v>
      </c>
      <c r="B15" s="9" t="n">
        <v>0</v>
      </c>
      <c r="C15" s="9" t="n">
        <v>0</v>
      </c>
      <c r="D15" s="9" t="n">
        <v>0</v>
      </c>
      <c r="E15" s="9" t="n">
        <f aca="false">B15+C15+D15</f>
        <v>0</v>
      </c>
    </row>
    <row r="16" customFormat="false" ht="29.25" hidden="false" customHeight="true" outlineLevel="0" collapsed="false">
      <c r="A16" s="13" t="s">
        <v>17</v>
      </c>
      <c r="B16" s="9" t="n">
        <f aca="false">SUM(B9:B15)</f>
        <v>5466989.11</v>
      </c>
      <c r="C16" s="9" t="n">
        <f aca="false">SUM(C9:C15)</f>
        <v>4155705.49</v>
      </c>
      <c r="D16" s="9" t="n">
        <f aca="false">SUM(D9:D15)</f>
        <v>157643.16</v>
      </c>
      <c r="E16" s="9" t="n">
        <f aca="false">SUM(E9:E15)</f>
        <v>9780337.76</v>
      </c>
    </row>
    <row r="19" customFormat="false" ht="12.75" hidden="false" customHeight="false" outlineLevel="0" collapsed="false">
      <c r="A19" s="14"/>
      <c r="B19" s="14"/>
      <c r="C19" s="14"/>
      <c r="D19" s="14"/>
      <c r="E19" s="14"/>
    </row>
    <row r="20" customFormat="false" ht="12.75" hidden="false" customHeight="false" outlineLevel="0" collapsed="false">
      <c r="A20" s="15"/>
    </row>
    <row r="21" customFormat="false" ht="12.75" hidden="false" customHeight="false" outlineLevel="0" collapsed="false">
      <c r="D21" s="16" t="s">
        <v>18</v>
      </c>
    </row>
    <row r="22" customFormat="false" ht="12.75" hidden="false" customHeight="false" outlineLevel="0" collapsed="false">
      <c r="D22" s="16" t="s">
        <v>19</v>
      </c>
    </row>
    <row r="23" customFormat="false" ht="12.75" hidden="false" customHeight="false" outlineLevel="0" collapsed="false">
      <c r="A23" s="17" t="s">
        <v>20</v>
      </c>
    </row>
    <row r="24" customFormat="false" ht="38.25" hidden="false" customHeight="true" outlineLevel="0" collapsed="false">
      <c r="A24" s="18" t="s">
        <v>21</v>
      </c>
      <c r="B24" s="18"/>
      <c r="C24" s="18"/>
      <c r="D24" s="18"/>
    </row>
    <row r="32" customFormat="false" ht="12.75" hidden="false" customHeight="false" outlineLevel="0" collapsed="false">
      <c r="A32" s="1" t="s">
        <v>22</v>
      </c>
    </row>
  </sheetData>
  <mergeCells count="10">
    <mergeCell ref="A1:E1"/>
    <mergeCell ref="A2:E2"/>
    <mergeCell ref="A3:E3"/>
    <mergeCell ref="A4:E4"/>
    <mergeCell ref="A6:A8"/>
    <mergeCell ref="B6:E6"/>
    <mergeCell ref="B7:D7"/>
    <mergeCell ref="E7:E8"/>
    <mergeCell ref="A19:E19"/>
    <mergeCell ref="A24:D24"/>
  </mergeCells>
  <printOptions headings="false" gridLines="true" gridLinesSet="true" horizontalCentered="true" verticalCentered="false"/>
  <pageMargins left="0.39375" right="0.39375" top="0.39375" bottom="0.39375" header="0.511805555555555" footer="0.511805555555555"/>
  <pageSetup paperSize="9" scale="100" firstPageNumber="1" fitToWidth="1" fitToHeight="1" pageOrder="downThenOver" orientation="landscape" blackAndWhite="false" draft="false" cellComments="none" useFirstPageNumber="tru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S65"/>
  <sheetViews>
    <sheetView showFormulas="false" showGridLines="true" showRowColHeaders="true" showZeros="true" rightToLeft="false" tabSelected="false" showOutlineSymbols="true" defaultGridColor="true" view="normal" topLeftCell="F1" colorId="64" zoomScale="100" zoomScaleNormal="100" zoomScalePageLayoutView="100" workbookViewId="0">
      <selection pane="topLeft" activeCell="K15" activeCellId="0" sqref="K15"/>
    </sheetView>
  </sheetViews>
  <sheetFormatPr defaultColWidth="9.01171875" defaultRowHeight="12.75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12.57"/>
    <col collapsed="false" customWidth="true" hidden="false" outlineLevel="0" max="4" min="3" style="1" width="50.41"/>
    <col collapsed="false" customWidth="true" hidden="false" outlineLevel="0" max="6" min="5" style="1" width="13.29"/>
    <col collapsed="false" customWidth="true" hidden="false" outlineLevel="0" max="7" min="7" style="1" width="15.42"/>
    <col collapsed="false" customWidth="true" hidden="false" outlineLevel="0" max="8" min="8" style="1" width="15.29"/>
    <col collapsed="false" customWidth="true" hidden="false" outlineLevel="0" max="10" min="9" style="1" width="13.29"/>
    <col collapsed="false" customWidth="true" hidden="false" outlineLevel="0" max="11" min="11" style="1" width="15.29"/>
    <col collapsed="false" customWidth="true" hidden="false" outlineLevel="0" max="12" min="12" style="1" width="14.15"/>
    <col collapsed="false" customWidth="true" hidden="false" outlineLevel="0" max="13" min="13" style="1" width="14.86"/>
    <col collapsed="false" customWidth="true" hidden="false" outlineLevel="0" max="14" min="14" style="1" width="13.86"/>
    <col collapsed="false" customWidth="true" hidden="false" outlineLevel="0" max="15" min="15" style="1" width="16.14"/>
    <col collapsed="false" customWidth="true" hidden="false" outlineLevel="0" max="16" min="16" style="1" width="14.28"/>
    <col collapsed="false" customWidth="true" hidden="false" outlineLevel="0" max="17" min="17" style="1" width="20.57"/>
    <col collapsed="false" customWidth="true" hidden="false" outlineLevel="0" max="18" min="18" style="1" width="13.02"/>
    <col collapsed="false" customWidth="true" hidden="false" outlineLevel="0" max="19" min="19" style="1" width="14.57"/>
    <col collapsed="false" customWidth="false" hidden="false" outlineLevel="0" max="1024" min="20" style="1" width="9"/>
  </cols>
  <sheetData>
    <row r="1" customFormat="false" ht="18.75" hidden="false" customHeight="true" outlineLevel="0" collapsed="false">
      <c r="A1" s="3" t="s">
        <v>23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customFormat="false" ht="18.75" hidden="false" customHeight="false" outlineLevel="0" collapsed="false">
      <c r="A2" s="3" t="s">
        <v>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customFormat="false" ht="15.75" hidden="false" customHeight="false" outlineLevel="0" collapsed="false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customFormat="false" ht="18" hidden="false" customHeight="false" outlineLevel="0" collapsed="false">
      <c r="A4" s="20" t="s">
        <v>25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</row>
    <row r="5" customFormat="false" ht="15.75" hidden="false" customHeight="true" outlineLevel="0" collapsed="false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</row>
    <row r="8" customFormat="false" ht="12.75" hidden="false" customHeight="false" outlineLevel="0" collapsed="false">
      <c r="A8" s="22" t="s">
        <v>26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</row>
    <row r="9" customFormat="false" ht="87" hidden="false" customHeight="true" outlineLevel="0" collapsed="false">
      <c r="A9" s="23" t="s">
        <v>27</v>
      </c>
      <c r="B9" s="23" t="s">
        <v>28</v>
      </c>
      <c r="C9" s="23" t="s">
        <v>29</v>
      </c>
      <c r="D9" s="23" t="s">
        <v>30</v>
      </c>
      <c r="E9" s="23" t="s">
        <v>31</v>
      </c>
      <c r="F9" s="23" t="s">
        <v>32</v>
      </c>
      <c r="G9" s="23" t="s">
        <v>33</v>
      </c>
      <c r="H9" s="23" t="s">
        <v>34</v>
      </c>
      <c r="I9" s="23" t="s">
        <v>35</v>
      </c>
      <c r="J9" s="23" t="s">
        <v>36</v>
      </c>
      <c r="K9" s="23" t="s">
        <v>37</v>
      </c>
      <c r="L9" s="23" t="s">
        <v>38</v>
      </c>
      <c r="M9" s="23" t="s">
        <v>39</v>
      </c>
      <c r="N9" s="24" t="s">
        <v>40</v>
      </c>
      <c r="O9" s="23" t="s">
        <v>41</v>
      </c>
      <c r="P9" s="23" t="s">
        <v>42</v>
      </c>
      <c r="Q9" s="23" t="s">
        <v>43</v>
      </c>
      <c r="R9" s="23" t="s">
        <v>44</v>
      </c>
      <c r="S9" s="23" t="s">
        <v>45</v>
      </c>
    </row>
    <row r="10" customFormat="false" ht="75.75" hidden="false" customHeight="true" outlineLevel="0" collapsed="false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3"/>
      <c r="P10" s="23"/>
      <c r="Q10" s="23"/>
      <c r="R10" s="23"/>
      <c r="S10" s="23"/>
    </row>
    <row r="11" customFormat="false" ht="28.5" hidden="false" customHeight="true" outlineLevel="0" collapsed="false">
      <c r="A11" s="25" t="s">
        <v>46</v>
      </c>
      <c r="B11" s="25" t="s">
        <v>46</v>
      </c>
      <c r="C11" s="25" t="s">
        <v>47</v>
      </c>
      <c r="D11" s="25" t="s">
        <v>48</v>
      </c>
      <c r="E11" s="25" t="s">
        <v>49</v>
      </c>
      <c r="F11" s="25" t="s">
        <v>50</v>
      </c>
      <c r="G11" s="25" t="s">
        <v>51</v>
      </c>
      <c r="H11" s="25" t="s">
        <v>51</v>
      </c>
      <c r="I11" s="25" t="s">
        <v>51</v>
      </c>
      <c r="J11" s="25" t="s">
        <v>51</v>
      </c>
      <c r="K11" s="25" t="s">
        <v>52</v>
      </c>
      <c r="L11" s="25" t="s">
        <v>53</v>
      </c>
      <c r="M11" s="25" t="s">
        <v>54</v>
      </c>
      <c r="N11" s="25" t="s">
        <v>55</v>
      </c>
      <c r="O11" s="25" t="s">
        <v>54</v>
      </c>
      <c r="P11" s="25" t="s">
        <v>56</v>
      </c>
      <c r="Q11" s="25" t="s">
        <v>54</v>
      </c>
      <c r="R11" s="25" t="s">
        <v>54</v>
      </c>
      <c r="S11" s="25" t="s">
        <v>54</v>
      </c>
    </row>
    <row r="12" customFormat="false" ht="12.75" hidden="false" customHeight="false" outlineLevel="0" collapsed="false">
      <c r="G12" s="26" t="n">
        <v>0</v>
      </c>
      <c r="H12" s="26" t="n">
        <v>0</v>
      </c>
      <c r="I12" s="26" t="n">
        <v>0</v>
      </c>
      <c r="J12" s="26" t="n">
        <v>0</v>
      </c>
    </row>
    <row r="13" customFormat="false" ht="12.75" hidden="false" customHeight="false" outlineLevel="0" collapsed="false">
      <c r="A13" s="27" t="s">
        <v>57</v>
      </c>
      <c r="B13" s="27"/>
      <c r="C13" s="28"/>
      <c r="D13" s="28"/>
      <c r="E13" s="28"/>
      <c r="F13" s="28"/>
      <c r="G13" s="28"/>
      <c r="H13" s="28"/>
      <c r="I13" s="28"/>
      <c r="J13" s="28"/>
      <c r="K13" s="28"/>
      <c r="L13" s="28"/>
      <c r="N13" s="28"/>
      <c r="O13" s="28"/>
      <c r="P13" s="28"/>
      <c r="Q13" s="28"/>
      <c r="R13" s="28"/>
      <c r="S13" s="28"/>
    </row>
    <row r="14" customFormat="false" ht="12.75" hidden="false" customHeight="true" outlineLevel="0" collapsed="false">
      <c r="A14" s="18" t="s">
        <v>58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28"/>
    </row>
    <row r="15" customFormat="false" ht="12.75" hidden="false" customHeight="true" outlineLevel="0" collapsed="false">
      <c r="A15" s="18" t="s">
        <v>59</v>
      </c>
      <c r="B15" s="18"/>
      <c r="C15" s="18"/>
      <c r="D15" s="18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8"/>
    </row>
    <row r="16" customFormat="false" ht="17.25" hidden="false" customHeight="true" outlineLevel="0" collapsed="false">
      <c r="A16" s="30" t="s">
        <v>60</v>
      </c>
      <c r="B16" s="30"/>
      <c r="C16" s="28"/>
      <c r="D16" s="28"/>
      <c r="E16" s="28"/>
      <c r="F16" s="28"/>
      <c r="G16" s="28"/>
      <c r="H16" s="28"/>
      <c r="I16" s="28"/>
      <c r="J16" s="28"/>
      <c r="K16" s="28"/>
      <c r="L16" s="28"/>
      <c r="N16" s="28"/>
      <c r="O16" s="16" t="s">
        <v>18</v>
      </c>
      <c r="P16" s="16"/>
      <c r="Q16" s="16"/>
      <c r="R16" s="28"/>
      <c r="S16" s="28"/>
    </row>
    <row r="17" customFormat="false" ht="12.75" hidden="false" customHeight="true" outlineLevel="0" collapsed="false">
      <c r="A17" s="18" t="s">
        <v>61</v>
      </c>
      <c r="B17" s="18"/>
      <c r="C17" s="18"/>
      <c r="D17" s="18"/>
      <c r="E17" s="18"/>
      <c r="F17" s="18"/>
      <c r="G17" s="18"/>
      <c r="O17" s="16" t="s">
        <v>62</v>
      </c>
      <c r="P17" s="16"/>
      <c r="Q17" s="16"/>
      <c r="R17" s="16"/>
    </row>
    <row r="18" customFormat="false" ht="12.75" hidden="false" customHeight="true" outlineLevel="0" collapsed="false">
      <c r="A18" s="18" t="s">
        <v>63</v>
      </c>
      <c r="B18" s="18"/>
      <c r="C18" s="18"/>
      <c r="D18" s="18"/>
      <c r="E18" s="18"/>
      <c r="F18" s="18"/>
      <c r="G18" s="18"/>
      <c r="H18" s="18"/>
      <c r="O18" s="16"/>
      <c r="P18" s="16"/>
      <c r="Q18" s="16"/>
      <c r="R18" s="16"/>
    </row>
    <row r="20" customFormat="false" ht="12.75" hidden="false" customHeight="false" outlineLevel="0" collapsed="false">
      <c r="A20" s="31" t="s">
        <v>48</v>
      </c>
      <c r="B20" s="31"/>
    </row>
    <row r="21" customFormat="false" ht="12.75" hidden="false" customHeight="false" outlineLevel="0" collapsed="false">
      <c r="A21" s="28" t="s">
        <v>64</v>
      </c>
      <c r="B21" s="28"/>
      <c r="C21" s="15"/>
    </row>
    <row r="22" customFormat="false" ht="12.75" hidden="false" customHeight="true" outlineLevel="0" collapsed="false">
      <c r="A22" s="18" t="s">
        <v>65</v>
      </c>
      <c r="B22" s="18"/>
      <c r="C22" s="18"/>
      <c r="D22" s="18"/>
      <c r="E22" s="18"/>
      <c r="F22" s="18"/>
      <c r="G22" s="18"/>
      <c r="H22" s="18"/>
    </row>
    <row r="23" customFormat="false" ht="12.75" hidden="false" customHeight="true" outlineLevel="0" collapsed="false">
      <c r="A23" s="18" t="s">
        <v>66</v>
      </c>
      <c r="B23" s="18"/>
      <c r="C23" s="18"/>
      <c r="D23" s="18"/>
      <c r="E23" s="18"/>
      <c r="F23" s="18"/>
      <c r="G23" s="18"/>
      <c r="H23" s="18"/>
    </row>
    <row r="24" customFormat="false" ht="12.75" hidden="false" customHeight="true" outlineLevel="0" collapsed="false">
      <c r="A24" s="18" t="s">
        <v>67</v>
      </c>
      <c r="B24" s="18"/>
      <c r="C24" s="18"/>
      <c r="D24" s="18"/>
      <c r="E24" s="18"/>
      <c r="F24" s="18"/>
      <c r="G24" s="18"/>
      <c r="H24" s="18"/>
    </row>
    <row r="26" customFormat="false" ht="12.75" hidden="false" customHeight="false" outlineLevel="0" collapsed="false">
      <c r="A26" s="31" t="s">
        <v>49</v>
      </c>
      <c r="B26" s="31"/>
    </row>
    <row r="27" customFormat="false" ht="12.75" hidden="false" customHeight="true" outlineLevel="0" collapsed="false">
      <c r="A27" s="18" t="s">
        <v>68</v>
      </c>
      <c r="B27" s="18"/>
      <c r="C27" s="18"/>
      <c r="D27" s="29"/>
    </row>
    <row r="28" customFormat="false" ht="12.75" hidden="false" customHeight="true" outlineLevel="0" collapsed="false">
      <c r="A28" s="18" t="s">
        <v>69</v>
      </c>
      <c r="B28" s="18"/>
      <c r="C28" s="18"/>
      <c r="D28" s="29"/>
      <c r="L28" s="32"/>
    </row>
    <row r="29" customFormat="false" ht="12.75" hidden="false" customHeight="true" outlineLevel="0" collapsed="false">
      <c r="A29" s="29"/>
      <c r="B29" s="29"/>
      <c r="C29" s="29"/>
      <c r="D29" s="29"/>
      <c r="L29" s="32"/>
    </row>
    <row r="30" customFormat="false" ht="12.75" hidden="false" customHeight="false" outlineLevel="0" collapsed="false">
      <c r="A30" s="31" t="s">
        <v>53</v>
      </c>
      <c r="B30" s="31"/>
    </row>
    <row r="31" customFormat="false" ht="12.75" hidden="false" customHeight="true" outlineLevel="0" collapsed="false">
      <c r="A31" s="18" t="s">
        <v>70</v>
      </c>
      <c r="B31" s="18"/>
      <c r="C31" s="18"/>
      <c r="D31" s="29"/>
    </row>
    <row r="32" customFormat="false" ht="28.5" hidden="false" customHeight="true" outlineLevel="0" collapsed="false">
      <c r="A32" s="18" t="s">
        <v>71</v>
      </c>
      <c r="B32" s="18"/>
      <c r="C32" s="18"/>
      <c r="D32" s="29"/>
    </row>
    <row r="33" customFormat="false" ht="13.5" hidden="false" customHeight="true" outlineLevel="0" collapsed="false">
      <c r="A33" s="18" t="s">
        <v>72</v>
      </c>
      <c r="B33" s="18"/>
      <c r="C33" s="18"/>
      <c r="D33" s="29"/>
    </row>
    <row r="34" customFormat="false" ht="12.75" hidden="false" customHeight="true" outlineLevel="0" collapsed="false">
      <c r="A34" s="33" t="s">
        <v>73</v>
      </c>
      <c r="B34" s="33"/>
      <c r="C34" s="33"/>
      <c r="D34" s="34"/>
    </row>
    <row r="35" customFormat="false" ht="53.25" hidden="false" customHeight="true" outlineLevel="0" collapsed="false">
      <c r="A35" s="35" t="s">
        <v>74</v>
      </c>
      <c r="B35" s="35"/>
      <c r="C35" s="35"/>
      <c r="D35" s="34"/>
    </row>
    <row r="36" customFormat="false" ht="38.25" hidden="false" customHeight="true" outlineLevel="0" collapsed="false">
      <c r="A36" s="18" t="s">
        <v>75</v>
      </c>
      <c r="B36" s="18"/>
      <c r="C36" s="18"/>
      <c r="D36" s="29"/>
    </row>
    <row r="37" customFormat="false" ht="15.75" hidden="false" customHeight="true" outlineLevel="0" collapsed="false">
      <c r="A37" s="29"/>
      <c r="B37" s="29"/>
      <c r="C37" s="29"/>
      <c r="D37" s="29"/>
    </row>
    <row r="38" customFormat="false" ht="12.75" hidden="false" customHeight="false" outlineLevel="0" collapsed="false">
      <c r="A38" s="31" t="s">
        <v>55</v>
      </c>
      <c r="B38" s="31"/>
    </row>
    <row r="39" customFormat="false" ht="12.75" hidden="false" customHeight="true" outlineLevel="0" collapsed="false">
      <c r="A39" s="36" t="s">
        <v>76</v>
      </c>
      <c r="B39" s="36"/>
      <c r="C39" s="36"/>
      <c r="D39" s="36"/>
      <c r="E39" s="36"/>
      <c r="F39" s="36"/>
      <c r="G39" s="36"/>
      <c r="H39" s="36"/>
      <c r="I39" s="36"/>
    </row>
    <row r="40" customFormat="false" ht="12.75" hidden="false" customHeight="true" outlineLevel="0" collapsed="false">
      <c r="A40" s="18" t="s">
        <v>77</v>
      </c>
      <c r="B40" s="18"/>
      <c r="C40" s="18"/>
      <c r="D40" s="18"/>
      <c r="E40" s="18"/>
      <c r="F40" s="18"/>
      <c r="G40" s="18"/>
      <c r="H40" s="18"/>
      <c r="I40" s="18"/>
    </row>
    <row r="41" customFormat="false" ht="12.75" hidden="false" customHeight="true" outlineLevel="0" collapsed="false">
      <c r="A41" s="18" t="s">
        <v>78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</row>
    <row r="42" customFormat="false" ht="12.75" hidden="false" customHeight="false" outlineLevel="0" collapsed="false">
      <c r="A42" s="29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</row>
    <row r="43" customFormat="false" ht="12.75" hidden="false" customHeight="false" outlineLevel="0" collapsed="false">
      <c r="A43" s="31" t="s">
        <v>56</v>
      </c>
      <c r="B43" s="31"/>
    </row>
    <row r="44" customFormat="false" ht="12.75" hidden="false" customHeight="false" outlineLevel="0" collapsed="false">
      <c r="A44" s="28" t="s">
        <v>79</v>
      </c>
      <c r="B44" s="28"/>
      <c r="C44" s="15"/>
      <c r="D44" s="15"/>
    </row>
    <row r="45" customFormat="false" ht="12.75" hidden="false" customHeight="true" outlineLevel="0" collapsed="false">
      <c r="A45" s="18" t="s">
        <v>80</v>
      </c>
      <c r="B45" s="18"/>
      <c r="C45" s="18"/>
      <c r="D45" s="18"/>
    </row>
    <row r="46" customFormat="false" ht="12.75" hidden="false" customHeight="false" outlineLevel="0" collapsed="false">
      <c r="A46" s="18"/>
      <c r="B46" s="18"/>
      <c r="C46" s="18"/>
      <c r="D46" s="18"/>
    </row>
    <row r="47" customFormat="false" ht="12.75" hidden="false" customHeight="true" outlineLevel="0" collapsed="false">
      <c r="A47" s="37" t="s">
        <v>81</v>
      </c>
      <c r="B47" s="37"/>
      <c r="C47" s="37"/>
      <c r="D47" s="37"/>
      <c r="E47" s="17"/>
      <c r="F47" s="17"/>
      <c r="G47" s="17"/>
      <c r="H47" s="17"/>
    </row>
    <row r="48" customFormat="false" ht="12.75" hidden="false" customHeight="true" outlineLevel="0" collapsed="false">
      <c r="A48" s="38" t="s">
        <v>82</v>
      </c>
      <c r="B48" s="38"/>
      <c r="C48" s="38"/>
      <c r="D48" s="38"/>
      <c r="E48" s="29"/>
      <c r="F48" s="29"/>
      <c r="G48" s="29"/>
      <c r="H48" s="29"/>
    </row>
    <row r="49" customFormat="false" ht="12.75" hidden="false" customHeight="true" outlineLevel="0" collapsed="false">
      <c r="A49" s="39" t="s">
        <v>83</v>
      </c>
      <c r="B49" s="39"/>
      <c r="C49" s="39"/>
      <c r="D49" s="39" t="s">
        <v>84</v>
      </c>
    </row>
    <row r="50" customFormat="false" ht="12.75" hidden="false" customHeight="true" outlineLevel="0" collapsed="false">
      <c r="A50" s="39" t="s">
        <v>85</v>
      </c>
      <c r="B50" s="39"/>
      <c r="C50" s="39"/>
      <c r="D50" s="39" t="s">
        <v>86</v>
      </c>
    </row>
    <row r="51" customFormat="false" ht="12.75" hidden="false" customHeight="true" outlineLevel="0" collapsed="false">
      <c r="A51" s="39" t="s">
        <v>87</v>
      </c>
      <c r="B51" s="39"/>
      <c r="C51" s="39"/>
      <c r="D51" s="39" t="s">
        <v>54</v>
      </c>
    </row>
    <row r="52" customFormat="false" ht="12.75" hidden="false" customHeight="true" outlineLevel="0" collapsed="false">
      <c r="A52" s="39" t="s">
        <v>88</v>
      </c>
      <c r="B52" s="39"/>
      <c r="C52" s="39"/>
      <c r="D52" s="39" t="s">
        <v>54</v>
      </c>
    </row>
    <row r="53" customFormat="false" ht="12.75" hidden="false" customHeight="true" outlineLevel="0" collapsed="false">
      <c r="A53" s="38" t="s">
        <v>89</v>
      </c>
      <c r="B53" s="38"/>
      <c r="C53" s="38"/>
      <c r="D53" s="38"/>
    </row>
    <row r="54" customFormat="false" ht="12.75" hidden="false" customHeight="true" outlineLevel="0" collapsed="false">
      <c r="A54" s="39" t="s">
        <v>90</v>
      </c>
      <c r="B54" s="39"/>
      <c r="C54" s="39"/>
      <c r="D54" s="39" t="s">
        <v>54</v>
      </c>
    </row>
    <row r="55" customFormat="false" ht="12.75" hidden="false" customHeight="true" outlineLevel="0" collapsed="false">
      <c r="A55" s="39" t="s">
        <v>91</v>
      </c>
      <c r="B55" s="39"/>
      <c r="C55" s="39"/>
      <c r="D55" s="39" t="s">
        <v>54</v>
      </c>
    </row>
    <row r="56" customFormat="false" ht="12.75" hidden="false" customHeight="true" outlineLevel="0" collapsed="false">
      <c r="A56" s="39" t="s">
        <v>92</v>
      </c>
      <c r="B56" s="39"/>
      <c r="C56" s="39"/>
      <c r="D56" s="39" t="s">
        <v>93</v>
      </c>
    </row>
    <row r="57" customFormat="false" ht="12.75" hidden="false" customHeight="true" outlineLevel="0" collapsed="false">
      <c r="A57" s="39" t="s">
        <v>94</v>
      </c>
      <c r="B57" s="39"/>
      <c r="C57" s="39"/>
      <c r="D57" s="39" t="s">
        <v>93</v>
      </c>
    </row>
    <row r="58" customFormat="false" ht="12.75" hidden="false" customHeight="true" outlineLevel="0" collapsed="false">
      <c r="A58" s="38" t="s">
        <v>95</v>
      </c>
      <c r="B58" s="38"/>
      <c r="C58" s="38"/>
      <c r="D58" s="38"/>
    </row>
    <row r="59" customFormat="false" ht="12.75" hidden="false" customHeight="true" outlineLevel="0" collapsed="false">
      <c r="A59" s="39" t="s">
        <v>96</v>
      </c>
      <c r="B59" s="39"/>
      <c r="C59" s="39"/>
      <c r="D59" s="39" t="s">
        <v>54</v>
      </c>
    </row>
    <row r="60" customFormat="false" ht="12.75" hidden="false" customHeight="true" outlineLevel="0" collapsed="false">
      <c r="A60" s="39" t="s">
        <v>97</v>
      </c>
      <c r="B60" s="39"/>
      <c r="C60" s="39"/>
      <c r="D60" s="39" t="s">
        <v>54</v>
      </c>
    </row>
    <row r="61" customFormat="false" ht="12.75" hidden="false" customHeight="true" outlineLevel="0" collapsed="false">
      <c r="A61" s="39" t="s">
        <v>98</v>
      </c>
      <c r="B61" s="39"/>
      <c r="C61" s="39"/>
      <c r="D61" s="39" t="s">
        <v>54</v>
      </c>
    </row>
    <row r="62" customFormat="false" ht="12.75" hidden="false" customHeight="true" outlineLevel="0" collapsed="false">
      <c r="A62" s="39" t="s">
        <v>99</v>
      </c>
      <c r="B62" s="39"/>
      <c r="C62" s="39"/>
      <c r="D62" s="39" t="s">
        <v>54</v>
      </c>
    </row>
    <row r="63" customFormat="false" ht="12.75" hidden="false" customHeight="true" outlineLevel="0" collapsed="false">
      <c r="A63" s="39" t="s">
        <v>100</v>
      </c>
      <c r="B63" s="39"/>
      <c r="C63" s="39"/>
      <c r="D63" s="39" t="s">
        <v>54</v>
      </c>
    </row>
    <row r="64" customFormat="false" ht="12.75" hidden="false" customHeight="true" outlineLevel="0" collapsed="false">
      <c r="A64" s="39" t="s">
        <v>101</v>
      </c>
      <c r="B64" s="39"/>
      <c r="C64" s="39"/>
      <c r="D64" s="39" t="s">
        <v>54</v>
      </c>
    </row>
    <row r="65" customFormat="false" ht="12.75" hidden="false" customHeight="true" outlineLevel="0" collapsed="false">
      <c r="A65" s="39" t="s">
        <v>102</v>
      </c>
      <c r="B65" s="39"/>
      <c r="C65" s="39"/>
      <c r="D65" s="39" t="s">
        <v>54</v>
      </c>
    </row>
  </sheetData>
  <mergeCells count="63">
    <mergeCell ref="A1:S1"/>
    <mergeCell ref="A2:S2"/>
    <mergeCell ref="A3:S3"/>
    <mergeCell ref="A4:S4"/>
    <mergeCell ref="A5:S5"/>
    <mergeCell ref="A8:S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A14:R14"/>
    <mergeCell ref="A15:D15"/>
    <mergeCell ref="A17:G17"/>
    <mergeCell ref="A18:H18"/>
    <mergeCell ref="A22:H22"/>
    <mergeCell ref="A23:H23"/>
    <mergeCell ref="A24:H24"/>
    <mergeCell ref="A27:C27"/>
    <mergeCell ref="A28:C28"/>
    <mergeCell ref="A31:C31"/>
    <mergeCell ref="A32:C32"/>
    <mergeCell ref="A33:C33"/>
    <mergeCell ref="A34:C34"/>
    <mergeCell ref="A35:C35"/>
    <mergeCell ref="A36:C36"/>
    <mergeCell ref="A39:I39"/>
    <mergeCell ref="A40:I40"/>
    <mergeCell ref="A41:M41"/>
    <mergeCell ref="A45:C45"/>
    <mergeCell ref="A47:D47"/>
    <mergeCell ref="A48:D48"/>
    <mergeCell ref="A49:C49"/>
    <mergeCell ref="A50:C50"/>
    <mergeCell ref="A51:C51"/>
    <mergeCell ref="A52:C52"/>
    <mergeCell ref="A53:D53"/>
    <mergeCell ref="A54:C54"/>
    <mergeCell ref="A55:C55"/>
    <mergeCell ref="A56:C56"/>
    <mergeCell ref="A57:C57"/>
    <mergeCell ref="A58:D58"/>
    <mergeCell ref="A59:C59"/>
    <mergeCell ref="A60:C60"/>
    <mergeCell ref="A61:C61"/>
    <mergeCell ref="A62:C62"/>
    <mergeCell ref="A63:C63"/>
    <mergeCell ref="A64:C64"/>
    <mergeCell ref="A65:C65"/>
  </mergeCells>
  <printOptions headings="false" gridLines="false" gridLinesSet="true" horizontalCentered="true" verticalCentered="false"/>
  <pageMargins left="0.39375" right="0.39375" top="0.39375" bottom="0.393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Q70"/>
  <sheetViews>
    <sheetView showFormulas="false" showGridLines="true" showRowColHeaders="true" showZeros="true" rightToLeft="false" tabSelected="false" showOutlineSymbols="true" defaultGridColor="true" view="normal" topLeftCell="G1" colorId="64" zoomScale="100" zoomScaleNormal="100" zoomScalePageLayoutView="100" workbookViewId="0">
      <selection pane="topLeft" activeCell="D23" activeCellId="0" sqref="D23"/>
    </sheetView>
  </sheetViews>
  <sheetFormatPr defaultColWidth="9.01171875" defaultRowHeight="12.75" zeroHeight="false" outlineLevelRow="0" outlineLevelCol="0"/>
  <cols>
    <col collapsed="false" customWidth="true" hidden="false" outlineLevel="0" max="1" min="1" style="1" width="11.42"/>
    <col collapsed="false" customWidth="true" hidden="false" outlineLevel="0" max="2" min="2" style="1" width="19.71"/>
    <col collapsed="false" customWidth="true" hidden="false" outlineLevel="0" max="3" min="3" style="1" width="23.28"/>
    <col collapsed="false" customWidth="true" hidden="false" outlineLevel="0" max="4" min="4" style="1" width="42.4"/>
    <col collapsed="false" customWidth="true" hidden="false" outlineLevel="0" max="5" min="5" style="1" width="5.01"/>
    <col collapsed="false" customWidth="true" hidden="false" outlineLevel="0" max="7" min="6" style="1" width="5.43"/>
    <col collapsed="false" customWidth="true" hidden="false" outlineLevel="0" max="8" min="8" style="1" width="17"/>
    <col collapsed="false" customWidth="true" hidden="false" outlineLevel="0" max="9" min="9" style="1" width="23.28"/>
    <col collapsed="false" customWidth="true" hidden="false" outlineLevel="0" max="10" min="10" style="1" width="23.15"/>
    <col collapsed="false" customWidth="true" hidden="false" outlineLevel="0" max="11" min="11" style="1" width="20.3"/>
    <col collapsed="false" customWidth="true" hidden="false" outlineLevel="0" max="12" min="12" style="1" width="28.3"/>
    <col collapsed="false" customWidth="true" hidden="false" outlineLevel="0" max="16" min="13" style="1" width="13.7"/>
    <col collapsed="false" customWidth="false" hidden="false" outlineLevel="0" max="1024" min="17" style="1" width="9"/>
  </cols>
  <sheetData>
    <row r="1" customFormat="false" ht="18.75" hidden="false" customHeight="true" outlineLevel="0" collapsed="false">
      <c r="A1" s="3" t="s">
        <v>103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customFormat="false" ht="18.75" hidden="false" customHeight="false" outlineLevel="0" collapsed="false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customFormat="false" ht="15.75" hidden="false" customHeight="false" outlineLevel="0" collapsed="false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</row>
    <row r="4" customFormat="false" ht="18" hidden="false" customHeight="false" outlineLevel="0" collapsed="false">
      <c r="A4" s="20" t="s">
        <v>104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8" customFormat="false" ht="22.5" hidden="false" customHeight="true" outlineLevel="0" collapsed="false">
      <c r="A8" s="22" t="s">
        <v>105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</row>
    <row r="9" customFormat="false" ht="25.5" hidden="false" customHeight="true" outlineLevel="0" collapsed="false">
      <c r="A9" s="40" t="s">
        <v>106</v>
      </c>
      <c r="B9" s="40" t="s">
        <v>107</v>
      </c>
      <c r="C9" s="40" t="s">
        <v>108</v>
      </c>
      <c r="D9" s="40" t="s">
        <v>109</v>
      </c>
      <c r="E9" s="22" t="s">
        <v>110</v>
      </c>
      <c r="F9" s="22"/>
      <c r="G9" s="22"/>
      <c r="H9" s="23" t="s">
        <v>111</v>
      </c>
      <c r="I9" s="40" t="s">
        <v>112</v>
      </c>
      <c r="J9" s="40" t="s">
        <v>113</v>
      </c>
      <c r="K9" s="40" t="s">
        <v>114</v>
      </c>
      <c r="L9" s="40" t="s">
        <v>115</v>
      </c>
      <c r="M9" s="22" t="s">
        <v>116</v>
      </c>
      <c r="N9" s="22"/>
      <c r="O9" s="22"/>
      <c r="P9" s="22"/>
    </row>
    <row r="10" customFormat="false" ht="57" hidden="false" customHeight="true" outlineLevel="0" collapsed="false">
      <c r="A10" s="40"/>
      <c r="B10" s="40"/>
      <c r="C10" s="40"/>
      <c r="D10" s="40"/>
      <c r="E10" s="41" t="s">
        <v>117</v>
      </c>
      <c r="F10" s="41" t="s">
        <v>118</v>
      </c>
      <c r="G10" s="41" t="s">
        <v>119</v>
      </c>
      <c r="H10" s="23"/>
      <c r="I10" s="40"/>
      <c r="J10" s="40"/>
      <c r="K10" s="40"/>
      <c r="L10" s="40"/>
      <c r="M10" s="40" t="s">
        <v>7</v>
      </c>
      <c r="N10" s="40" t="s">
        <v>8</v>
      </c>
      <c r="O10" s="40" t="s">
        <v>9</v>
      </c>
      <c r="P10" s="42" t="s">
        <v>120</v>
      </c>
    </row>
    <row r="11" customFormat="false" ht="30" hidden="false" customHeight="true" outlineLevel="0" collapsed="false">
      <c r="A11" s="25" t="s">
        <v>46</v>
      </c>
      <c r="B11" s="25" t="s">
        <v>46</v>
      </c>
      <c r="C11" s="25" t="s">
        <v>46</v>
      </c>
      <c r="D11" s="25" t="s">
        <v>47</v>
      </c>
      <c r="E11" s="25" t="s">
        <v>121</v>
      </c>
      <c r="F11" s="25" t="s">
        <v>121</v>
      </c>
      <c r="G11" s="25" t="s">
        <v>121</v>
      </c>
      <c r="H11" s="25" t="s">
        <v>46</v>
      </c>
      <c r="I11" s="25" t="s">
        <v>122</v>
      </c>
      <c r="J11" s="25" t="s">
        <v>123</v>
      </c>
      <c r="K11" s="25" t="s">
        <v>124</v>
      </c>
      <c r="L11" s="25" t="s">
        <v>125</v>
      </c>
      <c r="M11" s="43" t="s">
        <v>51</v>
      </c>
      <c r="N11" s="43" t="s">
        <v>51</v>
      </c>
      <c r="O11" s="43" t="s">
        <v>51</v>
      </c>
      <c r="P11" s="43" t="s">
        <v>126</v>
      </c>
    </row>
    <row r="12" customFormat="false" ht="12.75" hidden="false" customHeight="false" outlineLevel="0" collapsed="false">
      <c r="A12" s="44"/>
      <c r="B12" s="44"/>
      <c r="C12" s="44"/>
      <c r="D12" s="44"/>
      <c r="E12" s="16"/>
      <c r="F12" s="16"/>
      <c r="G12" s="16"/>
      <c r="H12" s="16"/>
      <c r="I12" s="44"/>
      <c r="J12" s="44"/>
      <c r="K12" s="44"/>
      <c r="L12" s="44"/>
      <c r="M12" s="45" t="n">
        <v>0</v>
      </c>
      <c r="N12" s="45" t="n">
        <v>0</v>
      </c>
      <c r="O12" s="45" t="n">
        <v>0</v>
      </c>
      <c r="P12" s="45" t="n">
        <v>0</v>
      </c>
      <c r="Q12" s="15"/>
    </row>
    <row r="14" customFormat="false" ht="12.75" hidden="false" customHeight="true" outlineLevel="0" collapsed="false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28"/>
      <c r="N14" s="28"/>
      <c r="O14" s="28"/>
    </row>
    <row r="15" customFormat="false" ht="12.75" hidden="false" customHeight="false" outlineLevel="0" collapsed="false">
      <c r="A15" s="46"/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28"/>
      <c r="N15" s="28"/>
      <c r="O15" s="28"/>
    </row>
    <row r="16" customFormat="false" ht="12.75" hidden="false" customHeight="false" outlineLevel="0" collapsed="false">
      <c r="K16" s="16" t="s">
        <v>18</v>
      </c>
      <c r="P16" s="16"/>
    </row>
    <row r="17" customFormat="false" ht="12.75" hidden="false" customHeight="false" outlineLevel="0" collapsed="false">
      <c r="A17" s="17" t="s">
        <v>127</v>
      </c>
      <c r="K17" s="16" t="s">
        <v>128</v>
      </c>
      <c r="P17" s="16"/>
    </row>
    <row r="18" customFormat="false" ht="27.75" hidden="false" customHeight="true" outlineLevel="0" collapsed="false">
      <c r="A18" s="15" t="s">
        <v>129</v>
      </c>
      <c r="B18" s="15"/>
      <c r="C18" s="15"/>
      <c r="D18" s="15"/>
      <c r="E18" s="15"/>
      <c r="F18" s="15"/>
      <c r="G18" s="15"/>
      <c r="H18" s="15"/>
      <c r="I18" s="15"/>
      <c r="J18" s="15"/>
    </row>
    <row r="19" customFormat="false" ht="24.75" hidden="false" customHeight="true" outlineLevel="0" collapsed="false">
      <c r="A19" s="47" t="s">
        <v>130</v>
      </c>
      <c r="B19" s="47"/>
      <c r="C19" s="47"/>
      <c r="D19" s="47"/>
      <c r="E19" s="47"/>
      <c r="F19" s="47"/>
      <c r="G19" s="47"/>
      <c r="H19" s="47"/>
      <c r="I19" s="47"/>
      <c r="J19" s="47"/>
    </row>
    <row r="20" customFormat="false" ht="14.25" hidden="false" customHeight="true" outlineLevel="0" collapsed="false">
      <c r="A20" s="15" t="s">
        <v>131</v>
      </c>
      <c r="B20" s="15"/>
      <c r="C20" s="15"/>
      <c r="D20" s="15"/>
      <c r="E20" s="15"/>
      <c r="F20" s="15"/>
      <c r="G20" s="15"/>
      <c r="H20" s="15"/>
      <c r="I20" s="15"/>
      <c r="J20" s="15"/>
    </row>
    <row r="23" customFormat="false" ht="12.75" hidden="false" customHeight="true" outlineLevel="0" collapsed="false">
      <c r="A23" s="48" t="s">
        <v>122</v>
      </c>
      <c r="B23" s="48"/>
      <c r="C23" s="48"/>
    </row>
    <row r="24" customFormat="false" ht="12.75" hidden="false" customHeight="true" outlineLevel="0" collapsed="false">
      <c r="A24" s="18" t="s">
        <v>132</v>
      </c>
      <c r="B24" s="18"/>
      <c r="C24" s="18"/>
    </row>
    <row r="25" customFormat="false" ht="12.75" hidden="false" customHeight="true" outlineLevel="0" collapsed="false">
      <c r="A25" s="18" t="s">
        <v>133</v>
      </c>
      <c r="B25" s="18"/>
      <c r="C25" s="18"/>
      <c r="E25" s="29"/>
      <c r="F25" s="29"/>
    </row>
    <row r="26" customFormat="false" ht="12.75" hidden="false" customHeight="true" outlineLevel="0" collapsed="false">
      <c r="A26" s="18" t="s">
        <v>134</v>
      </c>
      <c r="B26" s="18"/>
      <c r="C26" s="18"/>
    </row>
    <row r="28" customFormat="false" ht="12.75" hidden="false" customHeight="true" outlineLevel="0" collapsed="false">
      <c r="A28" s="48" t="s">
        <v>123</v>
      </c>
      <c r="B28" s="48"/>
      <c r="C28" s="48"/>
    </row>
    <row r="29" customFormat="false" ht="12.75" hidden="false" customHeight="true" outlineLevel="0" collapsed="false">
      <c r="A29" s="18" t="s">
        <v>132</v>
      </c>
      <c r="B29" s="18"/>
      <c r="C29" s="18"/>
    </row>
    <row r="30" customFormat="false" ht="12.75" hidden="false" customHeight="true" outlineLevel="0" collapsed="false">
      <c r="A30" s="18" t="s">
        <v>135</v>
      </c>
      <c r="B30" s="18"/>
      <c r="C30" s="18"/>
    </row>
    <row r="31" customFormat="false" ht="26.25" hidden="false" customHeight="true" outlineLevel="0" collapsed="false">
      <c r="A31" s="18" t="s">
        <v>136</v>
      </c>
      <c r="B31" s="18"/>
      <c r="C31" s="18"/>
    </row>
    <row r="33" customFormat="false" ht="12.75" hidden="false" customHeight="true" outlineLevel="0" collapsed="false">
      <c r="A33" s="48" t="s">
        <v>124</v>
      </c>
      <c r="B33" s="48"/>
      <c r="C33" s="48"/>
    </row>
    <row r="34" customFormat="false" ht="12.75" hidden="false" customHeight="true" outlineLevel="0" collapsed="false">
      <c r="A34" s="18" t="s">
        <v>132</v>
      </c>
      <c r="B34" s="18"/>
      <c r="C34" s="18"/>
    </row>
    <row r="35" customFormat="false" ht="12.75" hidden="false" customHeight="true" outlineLevel="0" collapsed="false">
      <c r="A35" s="18" t="s">
        <v>137</v>
      </c>
      <c r="B35" s="18"/>
      <c r="C35" s="18"/>
    </row>
    <row r="36" customFormat="false" ht="12.75" hidden="false" customHeight="true" outlineLevel="0" collapsed="false">
      <c r="A36" s="18" t="s">
        <v>138</v>
      </c>
      <c r="B36" s="18"/>
      <c r="C36" s="18"/>
    </row>
    <row r="38" customFormat="false" ht="12.75" hidden="false" customHeight="true" outlineLevel="0" collapsed="false">
      <c r="A38" s="48" t="s">
        <v>125</v>
      </c>
      <c r="B38" s="48"/>
      <c r="C38" s="48"/>
    </row>
    <row r="39" customFormat="false" ht="12.75" hidden="false" customHeight="true" outlineLevel="0" collapsed="false">
      <c r="A39" s="18" t="s">
        <v>139</v>
      </c>
      <c r="B39" s="18"/>
      <c r="C39" s="18"/>
      <c r="E39" s="49"/>
      <c r="F39" s="49"/>
      <c r="G39" s="49"/>
      <c r="H39" s="49"/>
    </row>
    <row r="40" customFormat="false" ht="12.75" hidden="false" customHeight="true" outlineLevel="0" collapsed="false">
      <c r="A40" s="18" t="s">
        <v>140</v>
      </c>
      <c r="B40" s="18"/>
      <c r="C40" s="18"/>
      <c r="E40" s="49"/>
      <c r="F40" s="49"/>
      <c r="G40" s="49"/>
      <c r="H40" s="49"/>
    </row>
    <row r="41" customFormat="false" ht="12.75" hidden="false" customHeight="true" outlineLevel="0" collapsed="false">
      <c r="A41" s="33" t="s">
        <v>141</v>
      </c>
      <c r="B41" s="33"/>
      <c r="E41" s="49"/>
      <c r="F41" s="49"/>
      <c r="G41" s="49"/>
      <c r="H41" s="49"/>
    </row>
    <row r="42" customFormat="false" ht="12.75" hidden="false" customHeight="false" outlineLevel="0" collapsed="false">
      <c r="E42" s="49"/>
      <c r="F42" s="49"/>
      <c r="G42" s="49"/>
      <c r="H42" s="49"/>
    </row>
    <row r="43" customFormat="false" ht="12.75" hidden="false" customHeight="false" outlineLevel="0" collapsed="false">
      <c r="E43" s="49"/>
      <c r="F43" s="49"/>
      <c r="G43" s="49"/>
      <c r="H43" s="49"/>
    </row>
    <row r="44" customFormat="false" ht="12.75" hidden="false" customHeight="false" outlineLevel="0" collapsed="false">
      <c r="E44" s="49"/>
      <c r="F44" s="49"/>
      <c r="G44" s="49"/>
      <c r="H44" s="49"/>
    </row>
    <row r="45" customFormat="false" ht="12.75" hidden="false" customHeight="false" outlineLevel="0" collapsed="false">
      <c r="E45" s="49"/>
      <c r="F45" s="49"/>
      <c r="G45" s="49"/>
      <c r="H45" s="49"/>
    </row>
    <row r="46" customFormat="false" ht="12.75" hidden="false" customHeight="false" outlineLevel="0" collapsed="false">
      <c r="E46" s="49"/>
      <c r="F46" s="49"/>
      <c r="G46" s="49"/>
      <c r="H46" s="49"/>
    </row>
    <row r="47" customFormat="false" ht="12.75" hidden="false" customHeight="false" outlineLevel="0" collapsed="false">
      <c r="E47" s="49"/>
      <c r="F47" s="49"/>
      <c r="G47" s="49"/>
      <c r="H47" s="49"/>
    </row>
    <row r="48" customFormat="false" ht="12.75" hidden="false" customHeight="false" outlineLevel="0" collapsed="false">
      <c r="E48" s="49"/>
      <c r="F48" s="49"/>
      <c r="G48" s="49"/>
      <c r="H48" s="49"/>
    </row>
    <row r="49" customFormat="false" ht="12.75" hidden="false" customHeight="false" outlineLevel="0" collapsed="false">
      <c r="E49" s="49"/>
      <c r="F49" s="49"/>
      <c r="G49" s="49"/>
      <c r="H49" s="49"/>
    </row>
    <row r="50" customFormat="false" ht="12.75" hidden="false" customHeight="false" outlineLevel="0" collapsed="false">
      <c r="E50" s="49"/>
      <c r="F50" s="49"/>
      <c r="G50" s="49"/>
      <c r="H50" s="49"/>
    </row>
    <row r="51" customFormat="false" ht="12.75" hidden="false" customHeight="false" outlineLevel="0" collapsed="false">
      <c r="E51" s="49"/>
      <c r="F51" s="49"/>
      <c r="G51" s="49"/>
      <c r="H51" s="49"/>
    </row>
    <row r="52" customFormat="false" ht="12.75" hidden="false" customHeight="false" outlineLevel="0" collapsed="false">
      <c r="E52" s="49"/>
      <c r="F52" s="49"/>
      <c r="G52" s="49"/>
      <c r="H52" s="49"/>
    </row>
    <row r="53" customFormat="false" ht="12.75" hidden="false" customHeight="false" outlineLevel="0" collapsed="false">
      <c r="E53" s="49"/>
      <c r="F53" s="49"/>
      <c r="G53" s="49"/>
      <c r="H53" s="49"/>
    </row>
    <row r="54" customFormat="false" ht="12.75" hidden="false" customHeight="false" outlineLevel="0" collapsed="false">
      <c r="E54" s="49"/>
      <c r="F54" s="49"/>
      <c r="G54" s="49"/>
      <c r="H54" s="49"/>
    </row>
    <row r="55" customFormat="false" ht="12.75" hidden="false" customHeight="false" outlineLevel="0" collapsed="false">
      <c r="E55" s="49"/>
      <c r="F55" s="49"/>
      <c r="G55" s="49"/>
      <c r="H55" s="49"/>
    </row>
    <row r="56" customFormat="false" ht="12.75" hidden="false" customHeight="false" outlineLevel="0" collapsed="false">
      <c r="E56" s="49"/>
      <c r="F56" s="49"/>
      <c r="G56" s="49"/>
      <c r="H56" s="49"/>
    </row>
    <row r="57" customFormat="false" ht="12.75" hidden="false" customHeight="false" outlineLevel="0" collapsed="false">
      <c r="E57" s="49"/>
      <c r="F57" s="49"/>
      <c r="G57" s="49"/>
      <c r="H57" s="49"/>
    </row>
    <row r="58" customFormat="false" ht="12.75" hidden="false" customHeight="false" outlineLevel="0" collapsed="false">
      <c r="E58" s="49"/>
      <c r="F58" s="49"/>
      <c r="G58" s="49"/>
      <c r="H58" s="49"/>
    </row>
    <row r="59" customFormat="false" ht="12.75" hidden="false" customHeight="false" outlineLevel="0" collapsed="false">
      <c r="E59" s="49"/>
      <c r="F59" s="49"/>
      <c r="G59" s="49"/>
      <c r="H59" s="49"/>
    </row>
    <row r="60" customFormat="false" ht="12.75" hidden="false" customHeight="false" outlineLevel="0" collapsed="false">
      <c r="E60" s="49"/>
      <c r="F60" s="49"/>
      <c r="G60" s="49"/>
      <c r="H60" s="49"/>
    </row>
    <row r="61" customFormat="false" ht="12.75" hidden="false" customHeight="false" outlineLevel="0" collapsed="false">
      <c r="E61" s="49"/>
      <c r="F61" s="49"/>
      <c r="G61" s="49"/>
      <c r="H61" s="49"/>
    </row>
    <row r="62" customFormat="false" ht="12.75" hidden="false" customHeight="false" outlineLevel="0" collapsed="false">
      <c r="E62" s="49"/>
      <c r="F62" s="49"/>
      <c r="G62" s="49"/>
      <c r="H62" s="49"/>
    </row>
    <row r="63" customFormat="false" ht="12.75" hidden="false" customHeight="false" outlineLevel="0" collapsed="false">
      <c r="E63" s="49"/>
      <c r="F63" s="49"/>
      <c r="G63" s="49"/>
      <c r="H63" s="49"/>
    </row>
    <row r="64" customFormat="false" ht="12.75" hidden="false" customHeight="false" outlineLevel="0" collapsed="false">
      <c r="E64" s="49"/>
      <c r="F64" s="49"/>
      <c r="G64" s="49"/>
      <c r="H64" s="49"/>
    </row>
    <row r="65" customFormat="false" ht="12.75" hidden="false" customHeight="false" outlineLevel="0" collapsed="false">
      <c r="E65" s="49"/>
      <c r="F65" s="49"/>
      <c r="G65" s="49"/>
      <c r="H65" s="49"/>
    </row>
    <row r="66" customFormat="false" ht="12.75" hidden="false" customHeight="false" outlineLevel="0" collapsed="false">
      <c r="E66" s="49"/>
      <c r="F66" s="49"/>
      <c r="G66" s="49"/>
      <c r="H66" s="49"/>
    </row>
    <row r="67" customFormat="false" ht="12.75" hidden="false" customHeight="false" outlineLevel="0" collapsed="false">
      <c r="E67" s="49"/>
      <c r="F67" s="49"/>
      <c r="G67" s="49"/>
      <c r="H67" s="49"/>
    </row>
    <row r="68" customFormat="false" ht="12.75" hidden="false" customHeight="false" outlineLevel="0" collapsed="false">
      <c r="E68" s="49"/>
      <c r="F68" s="49"/>
      <c r="G68" s="49"/>
      <c r="H68" s="49"/>
    </row>
    <row r="69" customFormat="false" ht="12.75" hidden="false" customHeight="false" outlineLevel="0" collapsed="false">
      <c r="E69" s="49"/>
      <c r="F69" s="49"/>
      <c r="G69" s="49"/>
      <c r="H69" s="49"/>
    </row>
    <row r="70" customFormat="false" ht="12.75" hidden="false" customHeight="false" outlineLevel="0" collapsed="false">
      <c r="E70" s="49"/>
      <c r="F70" s="49"/>
      <c r="G70" s="49"/>
      <c r="H70" s="49"/>
    </row>
  </sheetData>
  <mergeCells count="37">
    <mergeCell ref="A1:P1"/>
    <mergeCell ref="A2:P2"/>
    <mergeCell ref="A3:P3"/>
    <mergeCell ref="A4:P4"/>
    <mergeCell ref="A8:P8"/>
    <mergeCell ref="A9:A10"/>
    <mergeCell ref="B9:B10"/>
    <mergeCell ref="C9:C10"/>
    <mergeCell ref="D9:D10"/>
    <mergeCell ref="E9:G9"/>
    <mergeCell ref="H9:H10"/>
    <mergeCell ref="I9:I10"/>
    <mergeCell ref="J9:J10"/>
    <mergeCell ref="K9:K10"/>
    <mergeCell ref="L9:L10"/>
    <mergeCell ref="M9:P9"/>
    <mergeCell ref="A14:L14"/>
    <mergeCell ref="A15:L15"/>
    <mergeCell ref="A18:J18"/>
    <mergeCell ref="A19:J19"/>
    <mergeCell ref="A20:J20"/>
    <mergeCell ref="A23:C23"/>
    <mergeCell ref="A24:C24"/>
    <mergeCell ref="A25:C25"/>
    <mergeCell ref="A26:C26"/>
    <mergeCell ref="A28:C28"/>
    <mergeCell ref="A29:C29"/>
    <mergeCell ref="A30:C30"/>
    <mergeCell ref="A31:C31"/>
    <mergeCell ref="A33:C33"/>
    <mergeCell ref="A34:C34"/>
    <mergeCell ref="A35:C35"/>
    <mergeCell ref="A36:C36"/>
    <mergeCell ref="A38:C38"/>
    <mergeCell ref="A39:C39"/>
    <mergeCell ref="A40:C40"/>
    <mergeCell ref="A41:B41"/>
  </mergeCells>
  <printOptions headings="false" gridLines="false" gridLinesSet="true" horizontalCentered="true" verticalCentered="false"/>
  <pageMargins left="0.39375" right="0.39375" top="0.39375" bottom="0.393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Y1048576"/>
  <sheetViews>
    <sheetView showFormulas="false" showGridLines="true" showRowColHeaders="true" showZeros="true" rightToLeft="false" tabSelected="true" showOutlineSymbols="true" defaultGridColor="true" view="normal" topLeftCell="K13" colorId="64" zoomScale="100" zoomScaleNormal="100" zoomScalePageLayoutView="100" workbookViewId="0">
      <selection pane="topLeft" activeCell="A15" activeCellId="0" sqref="A15"/>
    </sheetView>
  </sheetViews>
  <sheetFormatPr defaultColWidth="9.01171875" defaultRowHeight="12.75" zeroHeight="false" outlineLevelRow="0" outlineLevelCol="0"/>
  <cols>
    <col collapsed="false" customWidth="true" hidden="false" outlineLevel="0" max="1" min="1" style="1" width="11.42"/>
    <col collapsed="false" customWidth="true" hidden="false" outlineLevel="0" max="2" min="2" style="1" width="15.71"/>
    <col collapsed="false" customWidth="true" hidden="false" outlineLevel="0" max="3" min="3" style="1" width="17.86"/>
    <col collapsed="false" customWidth="true" hidden="false" outlineLevel="0" max="4" min="4" style="1" width="17.13"/>
    <col collapsed="false" customWidth="true" hidden="false" outlineLevel="0" max="5" min="5" style="1" width="19.85"/>
    <col collapsed="false" customWidth="true" hidden="false" outlineLevel="0" max="7" min="6" style="1" width="11.99"/>
    <col collapsed="false" customWidth="true" hidden="false" outlineLevel="0" max="9" min="8" style="1" width="7.71"/>
    <col collapsed="false" customWidth="true" hidden="false" outlineLevel="0" max="10" min="10" style="1" width="14.86"/>
    <col collapsed="false" customWidth="true" hidden="false" outlineLevel="0" max="11" min="11" style="1" width="17"/>
    <col collapsed="false" customWidth="true" hidden="false" outlineLevel="0" max="12" min="12" style="1" width="15.57"/>
    <col collapsed="false" customWidth="true" hidden="false" outlineLevel="0" max="13" min="13" style="1" width="19.85"/>
    <col collapsed="false" customWidth="true" hidden="false" outlineLevel="0" max="14" min="14" style="1" width="36.71"/>
    <col collapsed="false" customWidth="true" hidden="false" outlineLevel="0" max="15" min="15" style="1" width="15.57"/>
    <col collapsed="false" customWidth="true" hidden="false" outlineLevel="0" max="16" min="16" style="1" width="16.53"/>
    <col collapsed="false" customWidth="true" hidden="false" outlineLevel="0" max="17" min="17" style="1" width="17.59"/>
    <col collapsed="false" customWidth="true" hidden="false" outlineLevel="0" max="18" min="18" style="1" width="15.42"/>
    <col collapsed="false" customWidth="true" hidden="false" outlineLevel="0" max="19" min="19" style="1" width="13.86"/>
    <col collapsed="false" customWidth="true" hidden="false" outlineLevel="0" max="20" min="20" style="1" width="18.61"/>
    <col collapsed="false" customWidth="true" hidden="false" outlineLevel="0" max="21" min="21" style="1" width="19.42"/>
    <col collapsed="false" customWidth="true" hidden="false" outlineLevel="0" max="22" min="22" style="1" width="20.3"/>
    <col collapsed="false" customWidth="true" hidden="false" outlineLevel="0" max="23" min="23" style="1" width="14.57"/>
    <col collapsed="false" customWidth="true" hidden="false" outlineLevel="0" max="24" min="24" style="1" width="13.57"/>
    <col collapsed="false" customWidth="true" hidden="false" outlineLevel="0" max="25" min="25" style="1" width="17.4"/>
    <col collapsed="false" customWidth="true" hidden="false" outlineLevel="0" max="26" min="26" style="1" width="32.15"/>
    <col collapsed="false" customWidth="false" hidden="false" outlineLevel="0" max="1024" min="27" style="1" width="9"/>
  </cols>
  <sheetData>
    <row r="1" customFormat="false" ht="18.75" hidden="false" customHeight="true" outlineLevel="0" collapsed="false">
      <c r="A1" s="3" t="s">
        <v>142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customFormat="false" ht="18.75" hidden="false" customHeight="false" outlineLevel="0" collapsed="false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4" customFormat="false" ht="18" hidden="false" customHeight="false" outlineLevel="0" collapsed="false">
      <c r="A4" s="20" t="s">
        <v>143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</row>
    <row r="7" customFormat="false" ht="22.5" hidden="false" customHeight="true" outlineLevel="0" collapsed="false">
      <c r="A7" s="50" t="s">
        <v>144</v>
      </c>
      <c r="B7" s="50" t="s">
        <v>145</v>
      </c>
      <c r="C7" s="50" t="s">
        <v>146</v>
      </c>
      <c r="D7" s="50" t="s">
        <v>147</v>
      </c>
      <c r="E7" s="50" t="s">
        <v>148</v>
      </c>
      <c r="F7" s="50" t="s">
        <v>149</v>
      </c>
      <c r="G7" s="50" t="s">
        <v>150</v>
      </c>
      <c r="H7" s="51" t="s">
        <v>151</v>
      </c>
      <c r="I7" s="51"/>
      <c r="J7" s="51"/>
      <c r="K7" s="50" t="s">
        <v>152</v>
      </c>
      <c r="L7" s="51" t="s">
        <v>153</v>
      </c>
      <c r="M7" s="50" t="s">
        <v>154</v>
      </c>
      <c r="N7" s="50" t="s">
        <v>155</v>
      </c>
      <c r="O7" s="50" t="s">
        <v>156</v>
      </c>
      <c r="P7" s="52" t="s">
        <v>157</v>
      </c>
      <c r="Q7" s="52"/>
      <c r="R7" s="52"/>
      <c r="S7" s="52"/>
      <c r="T7" s="52"/>
      <c r="U7" s="52"/>
      <c r="V7" s="52"/>
      <c r="W7" s="52"/>
      <c r="X7" s="52"/>
      <c r="Y7" s="50" t="s">
        <v>158</v>
      </c>
    </row>
    <row r="8" customFormat="false" ht="38.25" hidden="false" customHeight="true" outlineLevel="0" collapsed="false">
      <c r="A8" s="50"/>
      <c r="B8" s="50"/>
      <c r="C8" s="50"/>
      <c r="D8" s="50"/>
      <c r="E8" s="50"/>
      <c r="F8" s="50"/>
      <c r="G8" s="50"/>
      <c r="H8" s="53" t="s">
        <v>117</v>
      </c>
      <c r="I8" s="53" t="s">
        <v>118</v>
      </c>
      <c r="J8" s="53" t="s">
        <v>119</v>
      </c>
      <c r="K8" s="50"/>
      <c r="L8" s="51"/>
      <c r="M8" s="50"/>
      <c r="N8" s="50"/>
      <c r="O8" s="50"/>
      <c r="P8" s="54" t="s">
        <v>7</v>
      </c>
      <c r="Q8" s="54" t="s">
        <v>8</v>
      </c>
      <c r="R8" s="54" t="s">
        <v>9</v>
      </c>
      <c r="S8" s="54" t="s">
        <v>159</v>
      </c>
      <c r="T8" s="54" t="s">
        <v>160</v>
      </c>
      <c r="U8" s="54" t="s">
        <v>161</v>
      </c>
      <c r="V8" s="54" t="s">
        <v>162</v>
      </c>
      <c r="W8" s="55" t="s">
        <v>163</v>
      </c>
      <c r="X8" s="56"/>
      <c r="Y8" s="50"/>
    </row>
    <row r="9" customFormat="false" ht="43.5" hidden="false" customHeight="true" outlineLevel="0" collapsed="false">
      <c r="A9" s="50"/>
      <c r="B9" s="50"/>
      <c r="C9" s="50"/>
      <c r="D9" s="50"/>
      <c r="E9" s="50"/>
      <c r="F9" s="50"/>
      <c r="G9" s="50"/>
      <c r="H9" s="53"/>
      <c r="I9" s="53"/>
      <c r="J9" s="53"/>
      <c r="K9" s="50"/>
      <c r="L9" s="51"/>
      <c r="M9" s="50"/>
      <c r="N9" s="50"/>
      <c r="O9" s="50"/>
      <c r="P9" s="54"/>
      <c r="Q9" s="54"/>
      <c r="R9" s="54"/>
      <c r="S9" s="54"/>
      <c r="T9" s="54"/>
      <c r="U9" s="54"/>
      <c r="V9" s="54"/>
      <c r="W9" s="57" t="s">
        <v>164</v>
      </c>
      <c r="X9" s="57" t="s">
        <v>153</v>
      </c>
      <c r="Y9" s="50"/>
    </row>
    <row r="10" customFormat="false" ht="33.75" hidden="false" customHeight="true" outlineLevel="0" collapsed="false">
      <c r="A10" s="58" t="s">
        <v>165</v>
      </c>
      <c r="B10" s="59" t="s">
        <v>47</v>
      </c>
      <c r="C10" s="59" t="s">
        <v>46</v>
      </c>
      <c r="D10" s="59" t="s">
        <v>166</v>
      </c>
      <c r="E10" s="59" t="s">
        <v>47</v>
      </c>
      <c r="F10" s="59" t="s">
        <v>54</v>
      </c>
      <c r="G10" s="59" t="s">
        <v>54</v>
      </c>
      <c r="H10" s="59" t="s">
        <v>121</v>
      </c>
      <c r="I10" s="59" t="s">
        <v>121</v>
      </c>
      <c r="J10" s="59" t="s">
        <v>121</v>
      </c>
      <c r="K10" s="59" t="s">
        <v>46</v>
      </c>
      <c r="L10" s="59" t="s">
        <v>167</v>
      </c>
      <c r="M10" s="59" t="s">
        <v>168</v>
      </c>
      <c r="N10" s="60" t="s">
        <v>47</v>
      </c>
      <c r="O10" s="60" t="s">
        <v>169</v>
      </c>
      <c r="P10" s="57" t="s">
        <v>51</v>
      </c>
      <c r="Q10" s="57" t="s">
        <v>51</v>
      </c>
      <c r="R10" s="57" t="s">
        <v>51</v>
      </c>
      <c r="S10" s="57" t="s">
        <v>51</v>
      </c>
      <c r="T10" s="54" t="s">
        <v>51</v>
      </c>
      <c r="U10" s="57" t="s">
        <v>51</v>
      </c>
      <c r="V10" s="57" t="s">
        <v>170</v>
      </c>
      <c r="W10" s="57" t="s">
        <v>51</v>
      </c>
      <c r="X10" s="61" t="s">
        <v>171</v>
      </c>
      <c r="Y10" s="59" t="s">
        <v>172</v>
      </c>
    </row>
    <row r="11" s="67" customFormat="true" ht="12" hidden="false" customHeight="false" outlineLevel="0" collapsed="false">
      <c r="A11" s="62"/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4"/>
      <c r="O11" s="64"/>
      <c r="P11" s="65"/>
      <c r="Q11" s="65"/>
      <c r="R11" s="65"/>
      <c r="S11" s="65"/>
      <c r="T11" s="62"/>
      <c r="U11" s="65"/>
      <c r="V11" s="65"/>
      <c r="W11" s="65"/>
      <c r="X11" s="66"/>
      <c r="Y11" s="63"/>
    </row>
    <row r="12" s="67" customFormat="true" ht="54" hidden="false" customHeight="false" outlineLevel="0" collapsed="false">
      <c r="A12" s="68" t="s">
        <v>173</v>
      </c>
      <c r="B12" s="69"/>
      <c r="C12" s="66" t="s">
        <v>174</v>
      </c>
      <c r="D12" s="69" t="n">
        <v>2022</v>
      </c>
      <c r="E12" s="69" t="s">
        <v>175</v>
      </c>
      <c r="F12" s="69" t="s">
        <v>176</v>
      </c>
      <c r="G12" s="69" t="s">
        <v>176</v>
      </c>
      <c r="H12" s="69" t="n">
        <v>20</v>
      </c>
      <c r="I12" s="69" t="n">
        <v>95</v>
      </c>
      <c r="J12" s="63" t="s">
        <v>177</v>
      </c>
      <c r="K12" s="69" t="s">
        <v>178</v>
      </c>
      <c r="L12" s="69" t="n">
        <v>3</v>
      </c>
      <c r="M12" s="69" t="s">
        <v>179</v>
      </c>
      <c r="N12" s="70" t="s">
        <v>180</v>
      </c>
      <c r="O12" s="71" t="n">
        <v>2</v>
      </c>
      <c r="P12" s="68" t="n">
        <v>731730</v>
      </c>
      <c r="Q12" s="72" t="n">
        <v>0</v>
      </c>
      <c r="R12" s="72" t="n">
        <v>0</v>
      </c>
      <c r="S12" s="72" t="n">
        <v>0</v>
      </c>
      <c r="T12" s="68" t="n">
        <v>731730</v>
      </c>
      <c r="U12" s="68"/>
      <c r="V12" s="72"/>
      <c r="W12" s="72" t="n">
        <v>0</v>
      </c>
      <c r="X12" s="73"/>
      <c r="Y12" s="74"/>
    </row>
    <row r="13" s="67" customFormat="true" ht="54" hidden="false" customHeight="false" outlineLevel="0" collapsed="false">
      <c r="A13" s="68" t="s">
        <v>181</v>
      </c>
      <c r="B13" s="63"/>
      <c r="C13" s="66" t="s">
        <v>174</v>
      </c>
      <c r="D13" s="69" t="n">
        <v>2022</v>
      </c>
      <c r="E13" s="69" t="s">
        <v>182</v>
      </c>
      <c r="F13" s="69" t="s">
        <v>176</v>
      </c>
      <c r="G13" s="69" t="s">
        <v>176</v>
      </c>
      <c r="H13" s="69" t="n">
        <v>20</v>
      </c>
      <c r="I13" s="69" t="n">
        <v>95</v>
      </c>
      <c r="J13" s="64" t="s">
        <v>183</v>
      </c>
      <c r="K13" s="69" t="s">
        <v>178</v>
      </c>
      <c r="L13" s="69" t="n">
        <v>3</v>
      </c>
      <c r="M13" s="69" t="s">
        <v>179</v>
      </c>
      <c r="N13" s="70" t="s">
        <v>184</v>
      </c>
      <c r="O13" s="71" t="n">
        <v>2</v>
      </c>
      <c r="P13" s="72" t="n">
        <v>980245</v>
      </c>
      <c r="Q13" s="72" t="n">
        <v>0</v>
      </c>
      <c r="R13" s="72" t="n">
        <v>0</v>
      </c>
      <c r="S13" s="72" t="n">
        <v>0</v>
      </c>
      <c r="T13" s="68" t="n">
        <v>980245</v>
      </c>
      <c r="U13" s="72"/>
      <c r="V13" s="72"/>
      <c r="W13" s="72" t="n">
        <v>0</v>
      </c>
      <c r="X13" s="73"/>
      <c r="Y13" s="74"/>
    </row>
    <row r="14" s="67" customFormat="true" ht="64.5" hidden="false" customHeight="true" outlineLevel="0" collapsed="false">
      <c r="A14" s="68" t="s">
        <v>185</v>
      </c>
      <c r="B14" s="66"/>
      <c r="C14" s="66" t="s">
        <v>186</v>
      </c>
      <c r="D14" s="75" t="n">
        <v>2022</v>
      </c>
      <c r="E14" s="75" t="s">
        <v>187</v>
      </c>
      <c r="F14" s="75" t="s">
        <v>176</v>
      </c>
      <c r="G14" s="75" t="s">
        <v>176</v>
      </c>
      <c r="H14" s="76" t="s">
        <v>188</v>
      </c>
      <c r="I14" s="77" t="s">
        <v>189</v>
      </c>
      <c r="J14" s="78" t="s">
        <v>190</v>
      </c>
      <c r="K14" s="73" t="s">
        <v>178</v>
      </c>
      <c r="L14" s="77" t="s">
        <v>191</v>
      </c>
      <c r="M14" s="74" t="s">
        <v>192</v>
      </c>
      <c r="N14" s="79" t="s">
        <v>193</v>
      </c>
      <c r="O14" s="80" t="n">
        <v>1</v>
      </c>
      <c r="P14" s="72" t="n">
        <v>3600000</v>
      </c>
      <c r="Q14" s="72" t="n">
        <v>4000000</v>
      </c>
      <c r="R14" s="72" t="n">
        <v>0</v>
      </c>
      <c r="S14" s="72" t="n">
        <v>0</v>
      </c>
      <c r="T14" s="68" t="n">
        <v>7600000</v>
      </c>
      <c r="U14" s="72"/>
      <c r="V14" s="72"/>
      <c r="W14" s="72" t="n">
        <v>0</v>
      </c>
      <c r="X14" s="73"/>
      <c r="Y14" s="81"/>
    </row>
    <row r="15" s="67" customFormat="true" ht="69" hidden="false" customHeight="true" outlineLevel="0" collapsed="false">
      <c r="A15" s="68" t="s">
        <v>194</v>
      </c>
      <c r="B15" s="66"/>
      <c r="C15" s="82" t="s">
        <v>195</v>
      </c>
      <c r="D15" s="75" t="n">
        <v>2022</v>
      </c>
      <c r="E15" s="75" t="s">
        <v>196</v>
      </c>
      <c r="F15" s="75" t="s">
        <v>197</v>
      </c>
      <c r="G15" s="75" t="s">
        <v>176</v>
      </c>
      <c r="H15" s="76" t="s">
        <v>188</v>
      </c>
      <c r="I15" s="77" t="s">
        <v>189</v>
      </c>
      <c r="J15" s="83" t="s">
        <v>198</v>
      </c>
      <c r="K15" s="73" t="s">
        <v>178</v>
      </c>
      <c r="L15" s="77" t="s">
        <v>199</v>
      </c>
      <c r="M15" s="74" t="s">
        <v>200</v>
      </c>
      <c r="N15" s="84" t="s">
        <v>201</v>
      </c>
      <c r="O15" s="80" t="n">
        <v>1</v>
      </c>
      <c r="P15" s="85" t="n">
        <v>155014.11</v>
      </c>
      <c r="Q15" s="85" t="n">
        <v>155705.49</v>
      </c>
      <c r="R15" s="85" t="n">
        <v>157643.16</v>
      </c>
      <c r="S15" s="72" t="n">
        <v>0</v>
      </c>
      <c r="T15" s="86" t="n">
        <v>468362.76</v>
      </c>
      <c r="U15" s="72"/>
      <c r="V15" s="72"/>
      <c r="W15" s="72" t="n">
        <v>0</v>
      </c>
      <c r="X15" s="73"/>
      <c r="Y15" s="87" t="s">
        <v>202</v>
      </c>
    </row>
    <row r="16" s="67" customFormat="true" ht="13.8" hidden="false" customHeight="false" outlineLevel="0" collapsed="false">
      <c r="A16" s="88"/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71"/>
      <c r="O16" s="71"/>
      <c r="P16" s="89" t="n">
        <f aca="false">SUM(P12:P15)</f>
        <v>5466989.11</v>
      </c>
      <c r="Q16" s="89" t="n">
        <f aca="false">SUM(Q12:Q15)</f>
        <v>4155705.49</v>
      </c>
      <c r="R16" s="89" t="n">
        <f aca="false">SUM(R12:R15)</f>
        <v>157643.16</v>
      </c>
      <c r="S16" s="89" t="n">
        <f aca="false">SUM(S12:S15)</f>
        <v>0</v>
      </c>
      <c r="T16" s="89" t="n">
        <f aca="false">SUM(T12:T15)</f>
        <v>9780337.76</v>
      </c>
      <c r="U16" s="90"/>
      <c r="V16" s="91"/>
      <c r="W16" s="72" t="n">
        <v>0</v>
      </c>
      <c r="X16" s="91"/>
      <c r="Y16" s="91"/>
    </row>
    <row r="17" customFormat="false" ht="12.75" hidden="false" customHeight="true" outlineLevel="0" collapsed="false">
      <c r="A17" s="14" t="s">
        <v>57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</row>
    <row r="18" customFormat="false" ht="12.75" hidden="false" customHeight="true" outlineLevel="0" collapsed="false">
      <c r="A18" s="18" t="s">
        <v>203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</row>
    <row r="19" customFormat="false" ht="12.75" hidden="false" customHeight="true" outlineLevel="0" collapsed="false">
      <c r="A19" s="18" t="s">
        <v>204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P19" s="16" t="s">
        <v>18</v>
      </c>
    </row>
    <row r="20" customFormat="false" ht="12.75" hidden="false" customHeight="true" outlineLevel="0" collapsed="false">
      <c r="A20" s="18" t="s">
        <v>205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P20" s="16" t="s">
        <v>19</v>
      </c>
    </row>
    <row r="21" customFormat="false" ht="12.75" hidden="false" customHeight="true" outlineLevel="0" collapsed="false">
      <c r="A21" s="18" t="s">
        <v>206</v>
      </c>
      <c r="B21" s="18"/>
      <c r="C21" s="18"/>
      <c r="D21" s="18"/>
      <c r="E21" s="18"/>
      <c r="F21" s="18"/>
      <c r="G21" s="18"/>
      <c r="H21" s="18"/>
      <c r="I21" s="18"/>
      <c r="J21" s="18"/>
    </row>
    <row r="22" customFormat="false" ht="12.75" hidden="false" customHeight="true" outlineLevel="0" collapsed="false">
      <c r="A22" s="35" t="s">
        <v>207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P22" s="16"/>
    </row>
    <row r="23" customFormat="false" ht="12.75" hidden="false" customHeight="true" outlineLevel="0" collapsed="false">
      <c r="A23" s="18" t="s">
        <v>208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</row>
    <row r="24" customFormat="false" ht="12.75" hidden="false" customHeight="true" outlineLevel="0" collapsed="false">
      <c r="A24" s="18" t="s">
        <v>209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</row>
    <row r="25" customFormat="false" ht="12.75" hidden="false" customHeight="true" outlineLevel="0" collapsed="false">
      <c r="A25" s="18" t="s">
        <v>210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</row>
    <row r="26" customFormat="false" ht="12.75" hidden="false" customHeight="true" outlineLevel="0" collapsed="false">
      <c r="A26" s="18" t="s">
        <v>211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</row>
    <row r="27" customFormat="false" ht="12.75" hidden="false" customHeight="true" outlineLevel="0" collapsed="false">
      <c r="A27" s="18" t="s">
        <v>212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</row>
    <row r="28" customFormat="false" ht="12.75" hidden="false" customHeight="true" outlineLevel="0" collapsed="false">
      <c r="A28" s="18" t="s">
        <v>213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</row>
    <row r="29" customFormat="false" ht="12.75" hidden="false" customHeight="true" outlineLevel="0" collapsed="false">
      <c r="A29" s="18" t="s">
        <v>214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customFormat="false" ht="12.75" hidden="false" customHeight="true" outlineLevel="0" collapsed="false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</row>
    <row r="31" customFormat="false" ht="12.75" hidden="false" customHeight="true" outlineLevel="0" collapsed="false">
      <c r="A31" s="29"/>
      <c r="B31" s="29"/>
      <c r="C31" s="29"/>
      <c r="D31" s="29"/>
      <c r="E31" s="29"/>
      <c r="F31" s="29"/>
      <c r="G31" s="29"/>
      <c r="H31" s="29"/>
      <c r="I31" s="29"/>
    </row>
    <row r="32" customFormat="false" ht="12.75" hidden="false" customHeight="true" outlineLevel="0" collapsed="false">
      <c r="A32" s="92" t="s">
        <v>167</v>
      </c>
      <c r="L32" s="49"/>
      <c r="M32" s="49"/>
      <c r="N32" s="49"/>
      <c r="O32" s="49"/>
      <c r="P32" s="49"/>
      <c r="Q32" s="49"/>
      <c r="R32" s="49"/>
      <c r="S32" s="49"/>
      <c r="T32" s="49"/>
    </row>
    <row r="33" customFormat="false" ht="12.75" hidden="false" customHeight="true" outlineLevel="0" collapsed="false">
      <c r="A33" s="93" t="s">
        <v>215</v>
      </c>
      <c r="B33" s="93"/>
      <c r="C33" s="93"/>
      <c r="D33" s="93"/>
      <c r="E33" s="93"/>
      <c r="F33" s="93"/>
      <c r="G33" s="93"/>
      <c r="H33" s="93"/>
      <c r="I33" s="93"/>
      <c r="J33" s="93"/>
      <c r="L33" s="49"/>
      <c r="M33" s="49"/>
      <c r="N33" s="49"/>
      <c r="O33" s="49"/>
      <c r="P33" s="49"/>
      <c r="Q33" s="49"/>
      <c r="R33" s="49"/>
      <c r="S33" s="49"/>
      <c r="T33" s="49"/>
    </row>
    <row r="34" customFormat="false" ht="12.75" hidden="false" customHeight="true" outlineLevel="0" collapsed="false">
      <c r="A34" s="29"/>
      <c r="B34" s="29"/>
      <c r="C34" s="29"/>
      <c r="D34" s="29"/>
      <c r="E34" s="29"/>
      <c r="L34" s="49"/>
      <c r="M34" s="49"/>
      <c r="N34" s="49"/>
      <c r="O34" s="49"/>
      <c r="P34" s="49"/>
      <c r="Q34" s="49"/>
      <c r="R34" s="49"/>
      <c r="S34" s="49"/>
      <c r="T34" s="49"/>
    </row>
    <row r="35" customFormat="false" ht="12.75" hidden="false" customHeight="true" outlineLevel="0" collapsed="false">
      <c r="A35" s="92" t="s">
        <v>168</v>
      </c>
      <c r="L35" s="49"/>
      <c r="M35" s="49"/>
      <c r="N35" s="49"/>
      <c r="O35" s="49"/>
      <c r="P35" s="49"/>
      <c r="Q35" s="49"/>
      <c r="R35" s="49"/>
      <c r="S35" s="49"/>
      <c r="T35" s="49"/>
    </row>
    <row r="36" customFormat="false" ht="12.75" hidden="false" customHeight="true" outlineLevel="0" collapsed="false">
      <c r="A36" s="93" t="s">
        <v>216</v>
      </c>
      <c r="B36" s="93"/>
      <c r="C36" s="93"/>
      <c r="D36" s="93"/>
      <c r="E36" s="93"/>
      <c r="F36" s="93"/>
      <c r="G36" s="93"/>
      <c r="H36" s="93"/>
      <c r="I36" s="93"/>
      <c r="J36" s="93"/>
      <c r="L36" s="49"/>
      <c r="M36" s="49"/>
      <c r="N36" s="49"/>
      <c r="O36" s="49"/>
      <c r="P36" s="49"/>
      <c r="Q36" s="49"/>
      <c r="R36" s="49"/>
      <c r="S36" s="49"/>
      <c r="T36" s="49"/>
    </row>
    <row r="37" customFormat="false" ht="12.75" hidden="false" customHeight="true" outlineLevel="0" collapsed="false">
      <c r="L37" s="49"/>
      <c r="M37" s="49"/>
      <c r="N37" s="49"/>
      <c r="O37" s="49"/>
      <c r="P37" s="49"/>
      <c r="Q37" s="49"/>
      <c r="R37" s="49"/>
      <c r="S37" s="49"/>
      <c r="T37" s="49"/>
    </row>
    <row r="38" customFormat="false" ht="12.75" hidden="false" customHeight="true" outlineLevel="0" collapsed="false">
      <c r="A38" s="92" t="s">
        <v>169</v>
      </c>
      <c r="L38" s="49"/>
      <c r="M38" s="49"/>
      <c r="N38" s="49"/>
      <c r="O38" s="49"/>
      <c r="P38" s="49"/>
      <c r="Q38" s="49"/>
      <c r="R38" s="49"/>
      <c r="S38" s="49"/>
      <c r="T38" s="49"/>
    </row>
    <row r="39" customFormat="false" ht="12.75" hidden="false" customHeight="true" outlineLevel="0" collapsed="false">
      <c r="A39" s="18" t="s">
        <v>217</v>
      </c>
      <c r="B39" s="18"/>
      <c r="C39" s="18"/>
      <c r="D39" s="18"/>
      <c r="E39" s="18"/>
      <c r="L39" s="49"/>
      <c r="M39" s="49"/>
      <c r="N39" s="49"/>
      <c r="O39" s="49"/>
      <c r="P39" s="49"/>
      <c r="Q39" s="49"/>
      <c r="R39" s="49"/>
      <c r="S39" s="49"/>
      <c r="T39" s="49"/>
    </row>
    <row r="40" customFormat="false" ht="12.75" hidden="false" customHeight="true" outlineLevel="0" collapsed="false">
      <c r="A40" s="18" t="s">
        <v>218</v>
      </c>
      <c r="B40" s="18"/>
      <c r="C40" s="18"/>
      <c r="D40" s="18"/>
      <c r="E40" s="18"/>
      <c r="L40" s="49"/>
      <c r="M40" s="49"/>
      <c r="N40" s="49"/>
      <c r="O40" s="49"/>
      <c r="P40" s="49"/>
      <c r="Q40" s="49"/>
      <c r="R40" s="49"/>
      <c r="S40" s="49"/>
      <c r="T40" s="49"/>
    </row>
    <row r="41" customFormat="false" ht="12.75" hidden="false" customHeight="true" outlineLevel="0" collapsed="false">
      <c r="A41" s="18" t="s">
        <v>219</v>
      </c>
      <c r="B41" s="18"/>
      <c r="C41" s="18"/>
      <c r="D41" s="18"/>
      <c r="E41" s="18"/>
      <c r="L41" s="49"/>
      <c r="M41" s="49"/>
      <c r="N41" s="49"/>
      <c r="O41" s="49"/>
      <c r="P41" s="49"/>
      <c r="Q41" s="49"/>
      <c r="R41" s="49"/>
      <c r="S41" s="49"/>
      <c r="T41" s="49"/>
    </row>
    <row r="42" customFormat="false" ht="12.75" hidden="false" customHeight="true" outlineLevel="0" collapsed="false">
      <c r="A42" s="29"/>
      <c r="B42" s="29"/>
      <c r="C42" s="29"/>
      <c r="D42" s="29"/>
      <c r="E42" s="29"/>
      <c r="L42" s="49"/>
      <c r="M42" s="49"/>
      <c r="N42" s="49"/>
      <c r="O42" s="49"/>
      <c r="P42" s="49"/>
      <c r="Q42" s="49"/>
      <c r="R42" s="49"/>
      <c r="S42" s="49"/>
      <c r="T42" s="49"/>
    </row>
    <row r="43" customFormat="false" ht="12.75" hidden="false" customHeight="true" outlineLevel="0" collapsed="false">
      <c r="A43" s="92" t="s">
        <v>171</v>
      </c>
      <c r="L43" s="49"/>
      <c r="M43" s="49"/>
      <c r="N43" s="49"/>
      <c r="O43" s="49"/>
      <c r="P43" s="49"/>
      <c r="Q43" s="49"/>
      <c r="R43" s="49"/>
      <c r="S43" s="49"/>
      <c r="T43" s="49"/>
    </row>
    <row r="44" customFormat="false" ht="12.75" hidden="false" customHeight="true" outlineLevel="0" collapsed="false">
      <c r="A44" s="18" t="s">
        <v>220</v>
      </c>
      <c r="B44" s="18"/>
      <c r="C44" s="18"/>
      <c r="D44" s="18"/>
      <c r="E44" s="18"/>
      <c r="L44" s="49"/>
      <c r="M44" s="49"/>
      <c r="N44" s="49"/>
      <c r="O44" s="49"/>
      <c r="P44" s="49"/>
      <c r="Q44" s="49"/>
      <c r="R44" s="49"/>
      <c r="S44" s="49"/>
      <c r="T44" s="49"/>
    </row>
    <row r="45" customFormat="false" ht="12.75" hidden="false" customHeight="true" outlineLevel="0" collapsed="false">
      <c r="A45" s="18" t="s">
        <v>221</v>
      </c>
      <c r="B45" s="18"/>
      <c r="C45" s="18"/>
      <c r="D45" s="18"/>
      <c r="E45" s="18"/>
      <c r="L45" s="49"/>
      <c r="M45" s="49"/>
      <c r="N45" s="49"/>
      <c r="O45" s="49"/>
      <c r="P45" s="49"/>
      <c r="Q45" s="49"/>
      <c r="R45" s="49"/>
      <c r="S45" s="49"/>
      <c r="T45" s="49"/>
    </row>
    <row r="46" customFormat="false" ht="12.75" hidden="false" customHeight="true" outlineLevel="0" collapsed="false">
      <c r="A46" s="18" t="s">
        <v>222</v>
      </c>
      <c r="B46" s="18"/>
      <c r="C46" s="18"/>
      <c r="D46" s="18"/>
      <c r="E46" s="18"/>
      <c r="L46" s="49"/>
      <c r="M46" s="49"/>
      <c r="N46" s="49"/>
      <c r="O46" s="49"/>
      <c r="P46" s="49"/>
      <c r="Q46" s="49"/>
      <c r="R46" s="49"/>
      <c r="S46" s="49"/>
      <c r="T46" s="49"/>
    </row>
    <row r="47" customFormat="false" ht="12.75" hidden="false" customHeight="true" outlineLevel="0" collapsed="false">
      <c r="A47" s="18" t="s">
        <v>223</v>
      </c>
      <c r="B47" s="18"/>
      <c r="C47" s="18"/>
      <c r="D47" s="18"/>
      <c r="E47" s="18"/>
      <c r="L47" s="49"/>
      <c r="M47" s="49"/>
      <c r="N47" s="49"/>
      <c r="O47" s="49"/>
      <c r="P47" s="49"/>
      <c r="Q47" s="49"/>
      <c r="R47" s="49"/>
      <c r="S47" s="49"/>
      <c r="T47" s="49"/>
    </row>
    <row r="48" customFormat="false" ht="12.75" hidden="false" customHeight="true" outlineLevel="0" collapsed="false">
      <c r="A48" s="18" t="s">
        <v>224</v>
      </c>
      <c r="B48" s="18"/>
      <c r="C48" s="18"/>
      <c r="D48" s="18"/>
      <c r="E48" s="18"/>
      <c r="L48" s="49"/>
      <c r="M48" s="49"/>
      <c r="N48" s="49"/>
      <c r="O48" s="49"/>
      <c r="P48" s="49"/>
      <c r="Q48" s="49"/>
      <c r="R48" s="49"/>
      <c r="S48" s="49"/>
      <c r="T48" s="49"/>
    </row>
    <row r="49" customFormat="false" ht="12.75" hidden="false" customHeight="true" outlineLevel="0" collapsed="false">
      <c r="A49" s="18" t="s">
        <v>225</v>
      </c>
      <c r="B49" s="18"/>
      <c r="C49" s="18"/>
      <c r="D49" s="18"/>
      <c r="E49" s="18"/>
      <c r="L49" s="49"/>
      <c r="M49" s="49"/>
      <c r="N49" s="49"/>
      <c r="O49" s="49"/>
      <c r="P49" s="49"/>
      <c r="Q49" s="49"/>
      <c r="R49" s="49"/>
      <c r="S49" s="49"/>
      <c r="T49" s="49"/>
    </row>
    <row r="50" customFormat="false" ht="12.75" hidden="false" customHeight="false" outlineLevel="0" collapsed="false">
      <c r="A50" s="29"/>
      <c r="B50" s="29"/>
      <c r="C50" s="29"/>
      <c r="D50" s="29"/>
      <c r="E50" s="29"/>
      <c r="L50" s="49"/>
      <c r="M50" s="49"/>
      <c r="N50" s="49"/>
      <c r="O50" s="49"/>
      <c r="P50" s="49"/>
      <c r="Q50" s="49"/>
      <c r="R50" s="49"/>
      <c r="S50" s="49"/>
      <c r="T50" s="49"/>
    </row>
    <row r="51" customFormat="false" ht="12.75" hidden="false" customHeight="false" outlineLevel="0" collapsed="false">
      <c r="A51" s="92" t="s">
        <v>172</v>
      </c>
      <c r="L51" s="49"/>
      <c r="M51" s="49"/>
      <c r="N51" s="49"/>
      <c r="O51" s="49"/>
      <c r="P51" s="49"/>
      <c r="Q51" s="49"/>
      <c r="R51" s="49"/>
      <c r="S51" s="49"/>
      <c r="T51" s="49"/>
    </row>
    <row r="52" s="49" customFormat="true" ht="12.75" hidden="false" customHeight="true" outlineLevel="0" collapsed="false">
      <c r="A52" s="93" t="s">
        <v>226</v>
      </c>
      <c r="B52" s="93"/>
      <c r="C52" s="93"/>
      <c r="D52" s="1"/>
      <c r="E52" s="1"/>
      <c r="F52" s="1"/>
      <c r="G52" s="1"/>
      <c r="H52" s="1"/>
      <c r="I52" s="1"/>
    </row>
    <row r="53" s="49" customFormat="true" ht="12.75" hidden="false" customHeight="true" outlineLevel="0" collapsed="false">
      <c r="A53" s="93" t="s">
        <v>227</v>
      </c>
      <c r="B53" s="93"/>
      <c r="C53" s="93"/>
      <c r="D53" s="1"/>
      <c r="E53" s="1"/>
      <c r="F53" s="1"/>
      <c r="G53" s="1"/>
      <c r="H53" s="1"/>
      <c r="I53" s="1"/>
    </row>
    <row r="54" s="49" customFormat="true" ht="12.75" hidden="false" customHeight="true" outlineLevel="0" collapsed="false">
      <c r="A54" s="93" t="s">
        <v>228</v>
      </c>
      <c r="B54" s="93"/>
      <c r="C54" s="93"/>
      <c r="D54" s="1"/>
      <c r="E54" s="1"/>
      <c r="F54" s="1"/>
      <c r="G54" s="1"/>
      <c r="H54" s="1"/>
      <c r="I54" s="1"/>
    </row>
    <row r="55" s="49" customFormat="true" ht="12.75" hidden="false" customHeight="true" outlineLevel="0" collapsed="false">
      <c r="A55" s="93" t="s">
        <v>229</v>
      </c>
      <c r="B55" s="93"/>
      <c r="C55" s="93"/>
      <c r="D55" s="1"/>
      <c r="E55" s="1"/>
      <c r="F55" s="1"/>
      <c r="G55" s="1"/>
      <c r="H55" s="1"/>
      <c r="I55" s="1"/>
    </row>
    <row r="56" s="49" customFormat="true" ht="12.75" hidden="false" customHeight="true" outlineLevel="0" collapsed="false">
      <c r="A56" s="93" t="s">
        <v>230</v>
      </c>
      <c r="B56" s="93"/>
      <c r="C56" s="93"/>
      <c r="D56" s="1"/>
      <c r="E56" s="1"/>
      <c r="F56" s="1"/>
      <c r="G56" s="1"/>
      <c r="H56" s="1"/>
      <c r="I56" s="1"/>
    </row>
    <row r="57" s="49" customFormat="true" ht="12.75" hidden="false" customHeight="true" outlineLevel="0" collapsed="false">
      <c r="A57" s="18"/>
      <c r="B57" s="18"/>
      <c r="C57" s="18"/>
      <c r="D57" s="18"/>
      <c r="E57" s="18"/>
      <c r="F57" s="1"/>
      <c r="G57" s="1"/>
      <c r="H57" s="1"/>
      <c r="I57" s="1"/>
    </row>
    <row r="58" s="49" customFormat="true" ht="12.75" hidden="false" customHeight="true" outlineLevel="0" collapsed="false">
      <c r="A58" s="18"/>
      <c r="B58" s="18"/>
      <c r="C58" s="18"/>
      <c r="D58" s="18"/>
      <c r="E58" s="18"/>
      <c r="F58" s="1"/>
      <c r="G58" s="1"/>
      <c r="H58" s="1"/>
      <c r="I58" s="1"/>
    </row>
    <row r="59" s="49" customFormat="true" ht="12.75" hidden="false" customHeight="true" outlineLevel="0" collapsed="false">
      <c r="A59" s="18"/>
      <c r="B59" s="18"/>
      <c r="C59" s="18"/>
      <c r="D59" s="18"/>
      <c r="E59" s="18"/>
      <c r="F59" s="1"/>
      <c r="G59" s="1"/>
      <c r="H59" s="1"/>
      <c r="I59" s="1"/>
    </row>
    <row r="60" s="49" customFormat="true" ht="12.75" hidden="false" customHeight="false" outlineLevel="0" collapsed="false">
      <c r="A60" s="1"/>
      <c r="B60" s="1"/>
      <c r="C60" s="1"/>
      <c r="D60" s="1"/>
      <c r="E60" s="1"/>
      <c r="F60" s="1"/>
      <c r="G60" s="1"/>
      <c r="H60" s="1"/>
      <c r="I60" s="1"/>
    </row>
    <row r="61" s="49" customFormat="true" ht="12.75" hidden="false" customHeight="false" outlineLevel="0" collapsed="false">
      <c r="A61" s="1"/>
      <c r="B61" s="1"/>
      <c r="C61" s="1"/>
      <c r="D61" s="1"/>
      <c r="E61" s="1"/>
      <c r="F61" s="1"/>
      <c r="G61" s="1"/>
      <c r="H61" s="1"/>
      <c r="I61" s="1"/>
    </row>
    <row r="62" s="49" customFormat="true" ht="12.75" hidden="false" customHeight="false" outlineLevel="0" collapsed="false">
      <c r="A62" s="1"/>
      <c r="B62" s="1"/>
      <c r="C62" s="1"/>
      <c r="D62" s="1"/>
      <c r="E62" s="1"/>
      <c r="F62" s="1"/>
      <c r="G62" s="1"/>
      <c r="H62" s="1"/>
      <c r="I62" s="1"/>
    </row>
    <row r="63" s="49" customFormat="true" ht="12.75" hidden="false" customHeight="false" outlineLevel="0" collapsed="false">
      <c r="A63" s="1"/>
      <c r="B63" s="1"/>
      <c r="C63" s="1"/>
      <c r="D63" s="1"/>
      <c r="E63" s="1"/>
      <c r="F63" s="1"/>
      <c r="G63" s="1"/>
      <c r="H63" s="1"/>
      <c r="I63" s="1"/>
    </row>
    <row r="64" s="49" customFormat="true" ht="12.75" hidden="false" customHeight="false" outlineLevel="0" collapsed="false">
      <c r="A64" s="1"/>
      <c r="B64" s="1"/>
      <c r="C64" s="1"/>
      <c r="D64" s="1"/>
      <c r="E64" s="1"/>
      <c r="F64" s="1"/>
      <c r="G64" s="1"/>
      <c r="H64" s="1"/>
      <c r="I64" s="1"/>
    </row>
    <row r="65" s="49" customFormat="true" ht="12.75" hidden="false" customHeight="true" outlineLevel="0" collapsed="false">
      <c r="A65" s="1"/>
      <c r="B65" s="1"/>
      <c r="C65" s="1"/>
      <c r="D65" s="1"/>
      <c r="E65" s="1"/>
      <c r="F65" s="1"/>
      <c r="G65" s="1"/>
      <c r="H65" s="1"/>
      <c r="I65" s="1"/>
    </row>
    <row r="66" s="49" customFormat="true" ht="12.75" hidden="false" customHeight="true" outlineLevel="0" collapsed="false">
      <c r="A66" s="1"/>
      <c r="B66" s="1"/>
      <c r="C66" s="1"/>
      <c r="D66" s="1"/>
      <c r="E66" s="1"/>
      <c r="F66" s="1"/>
      <c r="G66" s="1"/>
      <c r="H66" s="1"/>
      <c r="I66" s="1"/>
    </row>
    <row r="67" s="49" customFormat="true" ht="12.75" hidden="false" customHeight="true" outlineLevel="0" collapsed="false">
      <c r="A67" s="1"/>
      <c r="B67" s="1"/>
      <c r="C67" s="1"/>
      <c r="D67" s="1"/>
      <c r="E67" s="1"/>
      <c r="F67" s="1"/>
      <c r="G67" s="1"/>
      <c r="H67" s="1"/>
      <c r="I67" s="1"/>
    </row>
    <row r="68" s="49" customFormat="true" ht="12.75" hidden="false" customHeight="true" outlineLevel="0" collapsed="false">
      <c r="A68" s="1"/>
      <c r="B68" s="1"/>
      <c r="C68" s="1"/>
      <c r="D68" s="1"/>
      <c r="E68" s="1"/>
      <c r="F68" s="1"/>
      <c r="G68" s="1"/>
      <c r="H68" s="1"/>
      <c r="I68" s="1"/>
    </row>
    <row r="69" s="49" customFormat="true" ht="12.75" hidden="false" customHeight="true" outlineLevel="0" collapsed="false">
      <c r="A69" s="1"/>
      <c r="B69" s="1"/>
      <c r="C69" s="1"/>
      <c r="D69" s="1"/>
      <c r="E69" s="1"/>
      <c r="F69" s="1"/>
      <c r="G69" s="1"/>
      <c r="H69" s="1"/>
      <c r="I69" s="1"/>
      <c r="L69" s="1"/>
      <c r="M69" s="1"/>
      <c r="N69" s="1"/>
      <c r="O69" s="94"/>
      <c r="P69" s="1"/>
      <c r="Q69" s="1"/>
      <c r="R69" s="1"/>
      <c r="S69" s="1"/>
      <c r="T69" s="1"/>
    </row>
    <row r="70" s="49" customFormat="true" ht="12.75" hidden="false" customHeight="false" outlineLevel="0" collapsed="false">
      <c r="A70" s="1"/>
      <c r="B70" s="1"/>
      <c r="C70" s="1"/>
      <c r="D70" s="1"/>
      <c r="E70" s="1"/>
      <c r="F70" s="1"/>
      <c r="G70" s="1"/>
      <c r="H70" s="1"/>
      <c r="I70" s="1"/>
      <c r="L70" s="1"/>
      <c r="M70" s="1"/>
      <c r="N70" s="1"/>
      <c r="O70" s="1"/>
      <c r="P70" s="1"/>
      <c r="Q70" s="1"/>
      <c r="R70" s="1"/>
      <c r="S70" s="1"/>
      <c r="T70" s="1"/>
    </row>
    <row r="71" s="49" customFormat="true" ht="12.75" hidden="false" customHeight="false" outlineLevel="0" collapsed="false">
      <c r="A71" s="1"/>
      <c r="B71" s="1"/>
      <c r="C71" s="1"/>
      <c r="D71" s="1"/>
      <c r="E71" s="1"/>
      <c r="F71" s="1"/>
      <c r="G71" s="1"/>
      <c r="H71" s="1"/>
      <c r="I71" s="1"/>
      <c r="L71" s="1"/>
      <c r="M71" s="1"/>
      <c r="N71" s="1"/>
      <c r="O71" s="1"/>
      <c r="P71" s="1"/>
      <c r="Q71" s="1"/>
      <c r="R71" s="1"/>
      <c r="S71" s="1"/>
      <c r="T71" s="1"/>
    </row>
    <row r="72" s="49" customFormat="true" ht="12.75" hidden="false" customHeight="false" outlineLevel="0" collapsed="false">
      <c r="A72" s="1"/>
      <c r="B72" s="1"/>
      <c r="C72" s="1"/>
      <c r="D72" s="1"/>
      <c r="E72" s="1"/>
      <c r="F72" s="1"/>
      <c r="G72" s="1"/>
      <c r="H72" s="1"/>
      <c r="I72" s="1"/>
      <c r="L72" s="1"/>
      <c r="M72" s="1"/>
      <c r="N72" s="1"/>
      <c r="O72" s="1"/>
      <c r="P72" s="1"/>
      <c r="Q72" s="1"/>
      <c r="R72" s="1"/>
      <c r="S72" s="1"/>
      <c r="T72" s="1"/>
    </row>
    <row r="73" s="49" customFormat="true" ht="12.75" hidden="false" customHeight="false" outlineLevel="0" collapsed="false">
      <c r="A73" s="1"/>
      <c r="B73" s="1"/>
      <c r="C73" s="1"/>
      <c r="D73" s="1"/>
      <c r="E73" s="1"/>
      <c r="F73" s="1"/>
      <c r="G73" s="1"/>
      <c r="H73" s="1"/>
      <c r="I73" s="1"/>
      <c r="L73" s="1"/>
      <c r="M73" s="1"/>
      <c r="N73" s="1"/>
      <c r="O73" s="1"/>
      <c r="P73" s="1"/>
      <c r="Q73" s="1"/>
      <c r="R73" s="1"/>
      <c r="S73" s="1"/>
      <c r="T73" s="1"/>
    </row>
    <row r="74" s="49" customFormat="true" ht="12.75" hidden="false" customHeight="false" outlineLevel="0" collapsed="false">
      <c r="A74" s="1"/>
      <c r="B74" s="1"/>
      <c r="C74" s="1"/>
      <c r="D74" s="1"/>
      <c r="E74" s="1"/>
      <c r="F74" s="1"/>
      <c r="G74" s="1"/>
      <c r="H74" s="1"/>
      <c r="I74" s="1"/>
      <c r="L74" s="1"/>
      <c r="M74" s="1"/>
      <c r="N74" s="1"/>
      <c r="O74" s="1"/>
      <c r="P74" s="1"/>
      <c r="Q74" s="1"/>
      <c r="R74" s="1"/>
      <c r="S74" s="1"/>
      <c r="T74" s="1"/>
    </row>
    <row r="75" s="49" customFormat="true" ht="12.75" hidden="false" customHeight="false" outlineLevel="0" collapsed="false">
      <c r="A75" s="1"/>
      <c r="B75" s="1"/>
      <c r="C75" s="1"/>
      <c r="D75" s="1"/>
      <c r="E75" s="1"/>
      <c r="F75" s="1"/>
      <c r="G75" s="1"/>
      <c r="H75" s="1"/>
      <c r="I75" s="1"/>
      <c r="L75" s="1"/>
      <c r="M75" s="1"/>
      <c r="N75" s="1"/>
      <c r="O75" s="1"/>
      <c r="P75" s="1"/>
      <c r="Q75" s="1"/>
      <c r="R75" s="1"/>
      <c r="S75" s="1"/>
      <c r="T75" s="1"/>
    </row>
    <row r="76" s="49" customFormat="true" ht="12.75" hidden="false" customHeight="false" outlineLevel="0" collapsed="false">
      <c r="A76" s="1"/>
      <c r="B76" s="1"/>
      <c r="C76" s="1"/>
      <c r="D76" s="1"/>
      <c r="E76" s="1"/>
      <c r="F76" s="1"/>
      <c r="G76" s="1"/>
      <c r="H76" s="1"/>
      <c r="I76" s="1"/>
      <c r="L76" s="1"/>
      <c r="M76" s="1"/>
      <c r="N76" s="1"/>
      <c r="O76" s="1"/>
      <c r="P76" s="1"/>
      <c r="Q76" s="1"/>
      <c r="R76" s="1"/>
      <c r="S76" s="1"/>
      <c r="T76" s="1"/>
    </row>
    <row r="77" s="49" customFormat="true" ht="12.75" hidden="false" customHeight="false" outlineLevel="0" collapsed="false">
      <c r="A77" s="1"/>
      <c r="B77" s="1"/>
      <c r="C77" s="1"/>
      <c r="D77" s="1"/>
      <c r="E77" s="1"/>
      <c r="F77" s="1"/>
      <c r="G77" s="1"/>
      <c r="H77" s="1"/>
      <c r="I77" s="1"/>
      <c r="L77" s="1"/>
      <c r="M77" s="1"/>
      <c r="N77" s="1"/>
      <c r="O77" s="1"/>
      <c r="P77" s="1"/>
      <c r="Q77" s="1"/>
      <c r="R77" s="1"/>
      <c r="S77" s="1"/>
      <c r="T77" s="1"/>
    </row>
    <row r="78" s="49" customFormat="true" ht="12.75" hidden="false" customHeight="false" outlineLevel="0" collapsed="false">
      <c r="A78" s="1"/>
      <c r="B78" s="1"/>
      <c r="C78" s="1"/>
      <c r="D78" s="1"/>
      <c r="E78" s="1"/>
      <c r="F78" s="1"/>
      <c r="G78" s="1"/>
      <c r="H78" s="1"/>
      <c r="I78" s="1"/>
      <c r="L78" s="1"/>
      <c r="M78" s="1"/>
      <c r="N78" s="1"/>
      <c r="O78" s="1"/>
      <c r="P78" s="1"/>
      <c r="Q78" s="1"/>
      <c r="R78" s="1"/>
      <c r="S78" s="1"/>
      <c r="T78" s="1"/>
      <c r="U78" s="95"/>
    </row>
    <row r="79" s="49" customFormat="true" ht="12.75" hidden="false" customHeight="false" outlineLevel="0" collapsed="false">
      <c r="A79" s="1"/>
      <c r="B79" s="1"/>
      <c r="C79" s="1"/>
      <c r="D79" s="1"/>
      <c r="E79" s="1"/>
      <c r="F79" s="1"/>
      <c r="G79" s="1"/>
      <c r="H79" s="1"/>
      <c r="I79" s="1"/>
      <c r="L79" s="1"/>
      <c r="M79" s="1"/>
      <c r="N79" s="1"/>
      <c r="O79" s="1"/>
      <c r="P79" s="1"/>
      <c r="Q79" s="1"/>
      <c r="R79" s="1"/>
      <c r="S79" s="1"/>
      <c r="T79" s="1"/>
    </row>
    <row r="80" s="49" customFormat="true" ht="12.75" hidden="false" customHeight="false" outlineLevel="0" collapsed="false">
      <c r="A80" s="1"/>
      <c r="B80" s="1"/>
      <c r="C80" s="1"/>
      <c r="D80" s="1"/>
      <c r="E80" s="1"/>
      <c r="F80" s="1"/>
      <c r="G80" s="1"/>
      <c r="H80" s="1"/>
      <c r="I80" s="1"/>
      <c r="L80" s="1"/>
      <c r="M80" s="1"/>
      <c r="N80" s="1"/>
      <c r="O80" s="1"/>
      <c r="P80" s="1"/>
      <c r="Q80" s="1"/>
      <c r="R80" s="1"/>
      <c r="S80" s="1"/>
      <c r="T80" s="1"/>
    </row>
    <row r="81" s="49" customFormat="true" ht="12.75" hidden="false" customHeight="false" outlineLevel="0" collapsed="false">
      <c r="A81" s="1"/>
      <c r="B81" s="1"/>
      <c r="C81" s="1"/>
      <c r="D81" s="1"/>
      <c r="E81" s="1"/>
      <c r="F81" s="1"/>
      <c r="G81" s="1"/>
      <c r="H81" s="1"/>
      <c r="I81" s="1"/>
      <c r="L81" s="1"/>
      <c r="M81" s="1"/>
      <c r="N81" s="1"/>
      <c r="O81" s="1"/>
      <c r="P81" s="1"/>
      <c r="Q81" s="1"/>
      <c r="R81" s="1"/>
      <c r="S81" s="1"/>
      <c r="T81" s="1"/>
    </row>
    <row r="82" s="49" customFormat="true" ht="12.75" hidden="false" customHeight="false" outlineLevel="0" collapsed="false">
      <c r="A82" s="1"/>
      <c r="B82" s="1"/>
      <c r="C82" s="1"/>
      <c r="D82" s="1"/>
      <c r="E82" s="1"/>
      <c r="F82" s="1"/>
      <c r="G82" s="1"/>
      <c r="H82" s="1"/>
      <c r="I82" s="1"/>
      <c r="L82" s="1"/>
      <c r="M82" s="1"/>
      <c r="N82" s="1"/>
      <c r="O82" s="1"/>
      <c r="P82" s="1"/>
      <c r="Q82" s="1"/>
      <c r="R82" s="1"/>
      <c r="S82" s="1"/>
      <c r="T82" s="1"/>
    </row>
    <row r="83" s="49" customFormat="true" ht="12.75" hidden="false" customHeight="false" outlineLevel="0" collapsed="false">
      <c r="A83" s="1"/>
      <c r="B83" s="1"/>
      <c r="C83" s="1"/>
      <c r="D83" s="1"/>
      <c r="E83" s="1"/>
      <c r="F83" s="1"/>
      <c r="G83" s="1"/>
      <c r="H83" s="1"/>
      <c r="I83" s="1"/>
      <c r="L83" s="1"/>
      <c r="M83" s="1"/>
      <c r="N83" s="1"/>
      <c r="O83" s="1"/>
      <c r="P83" s="1"/>
      <c r="Q83" s="1"/>
      <c r="R83" s="1"/>
      <c r="S83" s="1"/>
      <c r="T83" s="1"/>
    </row>
    <row r="84" s="49" customFormat="true" ht="12.75" hidden="false" customHeight="false" outlineLevel="0" collapsed="false">
      <c r="A84" s="1"/>
      <c r="B84" s="1"/>
      <c r="C84" s="1"/>
      <c r="D84" s="1"/>
      <c r="E84" s="1"/>
      <c r="F84" s="1"/>
      <c r="G84" s="1"/>
      <c r="H84" s="1"/>
      <c r="I84" s="1"/>
      <c r="L84" s="1"/>
      <c r="M84" s="1"/>
      <c r="N84" s="1"/>
      <c r="O84" s="1"/>
      <c r="P84" s="1"/>
      <c r="Q84" s="1"/>
      <c r="R84" s="1"/>
      <c r="S84" s="1"/>
      <c r="T84" s="1"/>
    </row>
    <row r="85" s="49" customFormat="true" ht="12.75" hidden="false" customHeight="false" outlineLevel="0" collapsed="false">
      <c r="A85" s="1"/>
      <c r="B85" s="1"/>
      <c r="C85" s="1"/>
      <c r="D85" s="1"/>
      <c r="E85" s="1"/>
      <c r="F85" s="1"/>
      <c r="G85" s="1"/>
      <c r="H85" s="1"/>
      <c r="I85" s="1"/>
      <c r="L85" s="1"/>
      <c r="M85" s="1"/>
      <c r="N85" s="1"/>
      <c r="O85" s="1"/>
      <c r="P85" s="1"/>
      <c r="Q85" s="1"/>
      <c r="R85" s="1"/>
      <c r="S85" s="1"/>
      <c r="T85" s="1"/>
    </row>
    <row r="86" s="49" customFormat="true" ht="12.75" hidden="false" customHeight="false" outlineLevel="0" collapsed="false">
      <c r="A86" s="1"/>
      <c r="B86" s="1"/>
      <c r="C86" s="1"/>
      <c r="D86" s="1"/>
      <c r="E86" s="1"/>
      <c r="F86" s="1"/>
      <c r="G86" s="1"/>
      <c r="H86" s="1"/>
      <c r="I86" s="1"/>
      <c r="L86" s="1"/>
      <c r="M86" s="1"/>
      <c r="N86" s="1"/>
      <c r="O86" s="1"/>
      <c r="P86" s="1"/>
      <c r="Q86" s="1"/>
      <c r="R86" s="1"/>
      <c r="S86" s="1"/>
      <c r="T86" s="1"/>
    </row>
    <row r="87" s="49" customFormat="true" ht="12.75" hidden="false" customHeight="false" outlineLevel="0" collapsed="false">
      <c r="A87" s="1"/>
      <c r="B87" s="1"/>
      <c r="C87" s="1"/>
      <c r="D87" s="1"/>
      <c r="E87" s="1"/>
      <c r="F87" s="1"/>
      <c r="G87" s="1"/>
      <c r="H87" s="1"/>
      <c r="I87" s="1"/>
      <c r="L87" s="1"/>
      <c r="M87" s="1"/>
      <c r="N87" s="1"/>
      <c r="O87" s="1"/>
      <c r="P87" s="1"/>
      <c r="Q87" s="1"/>
      <c r="R87" s="1"/>
      <c r="S87" s="1"/>
      <c r="T87" s="1"/>
    </row>
    <row r="88" s="49" customFormat="true" ht="12.75" hidden="false" customHeight="false" outlineLevel="0" collapsed="false">
      <c r="A88" s="1"/>
      <c r="B88" s="1"/>
      <c r="C88" s="1"/>
      <c r="D88" s="1"/>
      <c r="E88" s="1"/>
      <c r="F88" s="1"/>
      <c r="G88" s="1"/>
      <c r="H88" s="1"/>
      <c r="I88" s="1"/>
      <c r="L88" s="1"/>
      <c r="M88" s="1"/>
      <c r="N88" s="1"/>
      <c r="O88" s="1"/>
      <c r="P88" s="1"/>
      <c r="Q88" s="1"/>
      <c r="R88" s="1"/>
      <c r="S88" s="1"/>
      <c r="T88" s="1"/>
    </row>
    <row r="89" s="49" customFormat="true" ht="12.75" hidden="false" customHeight="false" outlineLevel="0" collapsed="false">
      <c r="A89" s="1"/>
      <c r="B89" s="1"/>
      <c r="C89" s="1"/>
      <c r="D89" s="1"/>
      <c r="E89" s="1"/>
      <c r="F89" s="1"/>
      <c r="G89" s="1"/>
      <c r="H89" s="1"/>
      <c r="I89" s="1"/>
      <c r="L89" s="1"/>
      <c r="M89" s="1"/>
      <c r="N89" s="1"/>
      <c r="O89" s="1"/>
      <c r="P89" s="1"/>
      <c r="Q89" s="1"/>
      <c r="R89" s="1"/>
      <c r="S89" s="1"/>
      <c r="T89" s="1"/>
    </row>
    <row r="90" s="49" customFormat="true" ht="12.75" hidden="false" customHeight="false" outlineLevel="0" collapsed="false">
      <c r="A90" s="1"/>
      <c r="B90" s="1"/>
      <c r="C90" s="1"/>
      <c r="D90" s="1"/>
      <c r="E90" s="1"/>
      <c r="F90" s="1"/>
      <c r="G90" s="1"/>
      <c r="H90" s="1"/>
      <c r="I90" s="1"/>
      <c r="L90" s="1"/>
      <c r="M90" s="1"/>
      <c r="N90" s="1"/>
      <c r="O90" s="1"/>
      <c r="P90" s="1"/>
      <c r="Q90" s="1"/>
      <c r="R90" s="1"/>
      <c r="S90" s="1"/>
      <c r="T90" s="1"/>
    </row>
    <row r="91" customFormat="false" ht="12.75" hidden="false" customHeight="false" outlineLevel="0" collapsed="false">
      <c r="K91" s="49"/>
    </row>
    <row r="92" customFormat="false" ht="12.75" hidden="false" customHeight="false" outlineLevel="0" collapsed="false">
      <c r="K92" s="49"/>
    </row>
    <row r="93" customFormat="false" ht="12.75" hidden="false" customHeight="false" outlineLevel="0" collapsed="false">
      <c r="K93" s="49"/>
    </row>
    <row r="94" customFormat="false" ht="12.75" hidden="false" customHeight="false" outlineLevel="0" collapsed="false">
      <c r="K94" s="49"/>
    </row>
    <row r="95" customFormat="false" ht="12.75" hidden="false" customHeight="false" outlineLevel="0" collapsed="false">
      <c r="K95" s="49"/>
    </row>
    <row r="96" customFormat="false" ht="12.75" hidden="false" customHeight="false" outlineLevel="0" collapsed="false">
      <c r="K96" s="49"/>
    </row>
    <row r="97" customFormat="false" ht="12.75" hidden="false" customHeight="false" outlineLevel="0" collapsed="false">
      <c r="K97" s="49"/>
    </row>
    <row r="98" customFormat="false" ht="12.75" hidden="false" customHeight="false" outlineLevel="0" collapsed="false">
      <c r="K98" s="49"/>
    </row>
    <row r="99" customFormat="false" ht="12.75" hidden="false" customHeight="false" outlineLevel="0" collapsed="false">
      <c r="K99" s="49"/>
    </row>
    <row r="100" customFormat="false" ht="12.75" hidden="false" customHeight="false" outlineLevel="0" collapsed="false">
      <c r="K100" s="49"/>
    </row>
    <row r="101" customFormat="false" ht="12.75" hidden="false" customHeight="false" outlineLevel="0" collapsed="false">
      <c r="K101" s="49"/>
    </row>
    <row r="102" customFormat="false" ht="12.75" hidden="false" customHeight="false" outlineLevel="0" collapsed="false">
      <c r="K102" s="49"/>
    </row>
    <row r="103" customFormat="false" ht="12.75" hidden="false" customHeight="false" outlineLevel="0" collapsed="false">
      <c r="K103" s="49"/>
    </row>
    <row r="104" customFormat="false" ht="12.75" hidden="false" customHeight="false" outlineLevel="0" collapsed="false">
      <c r="K104" s="49"/>
    </row>
    <row r="105" customFormat="false" ht="12.75" hidden="false" customHeight="false" outlineLevel="0" collapsed="false">
      <c r="K105" s="49"/>
    </row>
    <row r="106" customFormat="false" ht="12.75" hidden="false" customHeight="false" outlineLevel="0" collapsed="false">
      <c r="K106" s="49"/>
    </row>
    <row r="107" customFormat="false" ht="12.75" hidden="false" customHeight="true" outlineLevel="0" collapsed="false">
      <c r="K107" s="49"/>
    </row>
    <row r="108" customFormat="false" ht="12.75" hidden="false" customHeight="false" outlineLevel="0" collapsed="false">
      <c r="K108" s="49"/>
    </row>
    <row r="109" customFormat="false" ht="12.75" hidden="false" customHeight="true" outlineLevel="0" collapsed="false">
      <c r="K109" s="49"/>
    </row>
    <row r="110" customFormat="false" ht="12.75" hidden="false" customHeight="false" outlineLevel="0" collapsed="false">
      <c r="K110" s="49"/>
    </row>
    <row r="111" customFormat="false" ht="12.75" hidden="false" customHeight="false" outlineLevel="0" collapsed="false">
      <c r="K111" s="49"/>
    </row>
    <row r="112" customFormat="false" ht="12.75" hidden="false" customHeight="false" outlineLevel="0" collapsed="false">
      <c r="K112" s="49"/>
    </row>
    <row r="113" customFormat="false" ht="12.75" hidden="false" customHeight="false" outlineLevel="0" collapsed="false">
      <c r="K113" s="49"/>
    </row>
    <row r="114" customFormat="false" ht="12.75" hidden="false" customHeight="false" outlineLevel="0" collapsed="false">
      <c r="K114" s="49"/>
    </row>
    <row r="115" customFormat="false" ht="12.75" hidden="false" customHeight="false" outlineLevel="0" collapsed="false">
      <c r="K115" s="49"/>
    </row>
    <row r="116" customFormat="false" ht="12.75" hidden="false" customHeight="false" outlineLevel="0" collapsed="false">
      <c r="K116" s="49"/>
    </row>
    <row r="117" customFormat="false" ht="12.75" hidden="false" customHeight="false" outlineLevel="0" collapsed="false">
      <c r="K117" s="49"/>
    </row>
    <row r="118" customFormat="false" ht="12.75" hidden="false" customHeight="false" outlineLevel="0" collapsed="false">
      <c r="K118" s="49"/>
    </row>
    <row r="119" customFormat="false" ht="12.75" hidden="false" customHeight="false" outlineLevel="0" collapsed="false">
      <c r="K119" s="49"/>
    </row>
    <row r="120" customFormat="false" ht="12.75" hidden="false" customHeight="false" outlineLevel="0" collapsed="false">
      <c r="K120" s="49"/>
    </row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61">
    <mergeCell ref="A1:T1"/>
    <mergeCell ref="A2:T2"/>
    <mergeCell ref="A4:T4"/>
    <mergeCell ref="A7:A9"/>
    <mergeCell ref="B7:B9"/>
    <mergeCell ref="C7:C9"/>
    <mergeCell ref="D7:D9"/>
    <mergeCell ref="E7:E9"/>
    <mergeCell ref="F7:F9"/>
    <mergeCell ref="G7:G9"/>
    <mergeCell ref="H7:J7"/>
    <mergeCell ref="K7:K9"/>
    <mergeCell ref="L7:L9"/>
    <mergeCell ref="M7:M9"/>
    <mergeCell ref="N7:N9"/>
    <mergeCell ref="O7:O9"/>
    <mergeCell ref="P7:X7"/>
    <mergeCell ref="Y7:Y9"/>
    <mergeCell ref="H8:H9"/>
    <mergeCell ref="I8:I9"/>
    <mergeCell ref="J8:J9"/>
    <mergeCell ref="P8:P9"/>
    <mergeCell ref="Q8:Q9"/>
    <mergeCell ref="R8:R9"/>
    <mergeCell ref="S8:S9"/>
    <mergeCell ref="T8:T9"/>
    <mergeCell ref="U8:U9"/>
    <mergeCell ref="V8:V9"/>
    <mergeCell ref="A17:N17"/>
    <mergeCell ref="A18:N18"/>
    <mergeCell ref="A19:N19"/>
    <mergeCell ref="A20:N20"/>
    <mergeCell ref="A21:J21"/>
    <mergeCell ref="A22:N22"/>
    <mergeCell ref="A23:M23"/>
    <mergeCell ref="A24:M24"/>
    <mergeCell ref="A25:M25"/>
    <mergeCell ref="A26:M26"/>
    <mergeCell ref="A27:M27"/>
    <mergeCell ref="A28:N28"/>
    <mergeCell ref="A29:M29"/>
    <mergeCell ref="A30:M30"/>
    <mergeCell ref="A33:J33"/>
    <mergeCell ref="A36:J36"/>
    <mergeCell ref="A39:E39"/>
    <mergeCell ref="A40:E40"/>
    <mergeCell ref="A41:E41"/>
    <mergeCell ref="A44:E44"/>
    <mergeCell ref="A45:E45"/>
    <mergeCell ref="A46:E46"/>
    <mergeCell ref="A47:E47"/>
    <mergeCell ref="A48:E48"/>
    <mergeCell ref="A49:E49"/>
    <mergeCell ref="A52:C52"/>
    <mergeCell ref="A53:C53"/>
    <mergeCell ref="A54:C54"/>
    <mergeCell ref="A55:C55"/>
    <mergeCell ref="A56:C56"/>
    <mergeCell ref="A57:E57"/>
    <mergeCell ref="A58:E58"/>
    <mergeCell ref="A59:E59"/>
  </mergeCells>
  <printOptions headings="false" gridLines="false" gridLinesSet="true" horizontalCentered="true" verticalCentered="false"/>
  <pageMargins left="0.39375" right="0.39375" top="0.39375" bottom="0.393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N1048576"/>
  <sheetViews>
    <sheetView showFormulas="false" showGridLines="true" showRowColHeaders="true" showZeros="true" rightToLeft="false" tabSelected="false" showOutlineSymbols="true" defaultGridColor="true" view="normal" topLeftCell="G7" colorId="64" zoomScale="100" zoomScaleNormal="100" zoomScalePageLayoutView="100" workbookViewId="0">
      <selection pane="topLeft" activeCell="F19" activeCellId="0" sqref="F19"/>
    </sheetView>
  </sheetViews>
  <sheetFormatPr defaultColWidth="9.01171875" defaultRowHeight="12.75" zeroHeight="false" outlineLevelRow="0" outlineLevelCol="0"/>
  <cols>
    <col collapsed="false" customWidth="true" hidden="false" outlineLevel="0" max="1" min="1" style="1" width="21.43"/>
    <col collapsed="false" customWidth="true" hidden="false" outlineLevel="0" max="2" min="2" style="1" width="23.48"/>
    <col collapsed="false" customWidth="true" hidden="false" outlineLevel="0" max="3" min="3" style="1" width="27"/>
    <col collapsed="false" customWidth="true" hidden="false" outlineLevel="0" max="4" min="4" style="1" width="23.42"/>
    <col collapsed="false" customWidth="true" hidden="false" outlineLevel="0" max="5" min="5" style="1" width="23.76"/>
    <col collapsed="false" customWidth="true" hidden="false" outlineLevel="0" max="6" min="6" style="1" width="23.61"/>
    <col collapsed="false" customWidth="true" hidden="false" outlineLevel="0" max="7" min="7" style="1" width="24.71"/>
    <col collapsed="false" customWidth="true" hidden="false" outlineLevel="0" max="8" min="8" style="1" width="25.14"/>
    <col collapsed="false" customWidth="true" hidden="false" outlineLevel="0" max="9" min="9" style="1" width="13.86"/>
    <col collapsed="false" customWidth="true" hidden="false" outlineLevel="0" max="11" min="10" style="1" width="17"/>
    <col collapsed="false" customWidth="true" hidden="false" outlineLevel="0" max="12" min="12" style="1" width="15.71"/>
    <col collapsed="false" customWidth="true" hidden="false" outlineLevel="0" max="13" min="13" style="1" width="51.71"/>
    <col collapsed="false" customWidth="true" hidden="false" outlineLevel="0" max="14" min="14" style="1" width="23.76"/>
    <col collapsed="false" customWidth="true" hidden="false" outlineLevel="0" max="15" min="15" style="1" width="15.29"/>
    <col collapsed="false" customWidth="false" hidden="false" outlineLevel="0" max="1024" min="16" style="1" width="9"/>
  </cols>
  <sheetData>
    <row r="1" customFormat="false" ht="18.75" hidden="false" customHeight="true" outlineLevel="0" collapsed="false">
      <c r="A1" s="3" t="s">
        <v>231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customFormat="false" ht="18.75" hidden="false" customHeight="false" outlineLevel="0" collapsed="false">
      <c r="A2" s="3" t="s">
        <v>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customFormat="false" ht="15.75" hidden="false" customHeight="false" outlineLevel="0" collapsed="false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customFormat="false" ht="18" hidden="false" customHeight="false" outlineLevel="0" collapsed="false">
      <c r="A4" s="20" t="s">
        <v>232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customFormat="false" ht="18" hidden="false" customHeight="false" outlineLevel="0" collapsed="false">
      <c r="A5" s="20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7" customFormat="false" ht="28.5" hidden="false" customHeight="true" outlineLevel="0" collapsed="false">
      <c r="A7" s="23" t="s">
        <v>233</v>
      </c>
      <c r="B7" s="22" t="s">
        <v>234</v>
      </c>
      <c r="C7" s="23" t="s">
        <v>235</v>
      </c>
      <c r="D7" s="23" t="s">
        <v>236</v>
      </c>
      <c r="E7" s="22" t="s">
        <v>237</v>
      </c>
      <c r="F7" s="22" t="s">
        <v>238</v>
      </c>
      <c r="G7" s="23" t="s">
        <v>239</v>
      </c>
      <c r="H7" s="23" t="s">
        <v>240</v>
      </c>
      <c r="I7" s="96" t="s">
        <v>241</v>
      </c>
      <c r="J7" s="96" t="s">
        <v>242</v>
      </c>
      <c r="K7" s="23" t="s">
        <v>243</v>
      </c>
      <c r="L7" s="23" t="s">
        <v>244</v>
      </c>
      <c r="M7" s="23"/>
      <c r="N7" s="23" t="s">
        <v>245</v>
      </c>
    </row>
    <row r="8" customFormat="false" ht="12.75" hidden="false" customHeight="true" outlineLevel="0" collapsed="false">
      <c r="A8" s="23"/>
      <c r="B8" s="22"/>
      <c r="C8" s="23"/>
      <c r="D8" s="23"/>
      <c r="E8" s="22"/>
      <c r="F8" s="22"/>
      <c r="G8" s="23"/>
      <c r="H8" s="23"/>
      <c r="I8" s="96"/>
      <c r="J8" s="96"/>
      <c r="K8" s="23"/>
      <c r="L8" s="23" t="s">
        <v>246</v>
      </c>
      <c r="M8" s="23" t="s">
        <v>247</v>
      </c>
      <c r="N8" s="23"/>
    </row>
    <row r="9" customFormat="false" ht="32.25" hidden="false" customHeight="true" outlineLevel="0" collapsed="false">
      <c r="A9" s="23"/>
      <c r="B9" s="22"/>
      <c r="C9" s="23"/>
      <c r="D9" s="23"/>
      <c r="E9" s="22"/>
      <c r="F9" s="22"/>
      <c r="G9" s="23"/>
      <c r="H9" s="23"/>
      <c r="I9" s="96"/>
      <c r="J9" s="96"/>
      <c r="K9" s="23"/>
      <c r="L9" s="23"/>
      <c r="M9" s="23"/>
      <c r="N9" s="23"/>
    </row>
    <row r="10" customFormat="false" ht="22.5" hidden="false" customHeight="true" outlineLevel="0" collapsed="false">
      <c r="A10" s="97" t="s">
        <v>248</v>
      </c>
      <c r="B10" s="69" t="s">
        <v>249</v>
      </c>
      <c r="C10" s="69" t="s">
        <v>249</v>
      </c>
      <c r="D10" s="69" t="s">
        <v>249</v>
      </c>
      <c r="E10" s="69" t="s">
        <v>249</v>
      </c>
      <c r="F10" s="69" t="s">
        <v>249</v>
      </c>
      <c r="G10" s="69" t="s">
        <v>250</v>
      </c>
      <c r="H10" s="69" t="s">
        <v>249</v>
      </c>
      <c r="I10" s="69" t="s">
        <v>54</v>
      </c>
      <c r="J10" s="69" t="s">
        <v>54</v>
      </c>
      <c r="K10" s="69" t="s">
        <v>251</v>
      </c>
      <c r="L10" s="69" t="s">
        <v>46</v>
      </c>
      <c r="M10" s="69" t="s">
        <v>47</v>
      </c>
      <c r="N10" s="69" t="s">
        <v>249</v>
      </c>
    </row>
    <row r="11" customFormat="false" ht="77.6" hidden="false" customHeight="false" outlineLevel="0" collapsed="false">
      <c r="A11" s="97" t="str">
        <f aca="false">'Scheda D'!A12</f>
        <v>L80004010957-2019-00001</v>
      </c>
      <c r="B11" s="88" t="str">
        <f aca="false">'Scheda D'!C12</f>
        <v>F39J17000240001</v>
      </c>
      <c r="C11" s="98" t="str">
        <f aca="false">'Scheda D'!N12</f>
        <v>Interventi messa in sicurezza strade territorio Provincia di Oristano - Messa in sicurezza delle SS PP 11, 15, 49 ex Prov. NU, 30</v>
      </c>
      <c r="D11" s="88" t="str">
        <f aca="false">'Scheda D'!E12</f>
        <v>Piergiorgio Careddu</v>
      </c>
      <c r="E11" s="88" t="n">
        <v>731730</v>
      </c>
      <c r="F11" s="88" t="n">
        <v>731730</v>
      </c>
      <c r="G11" s="88" t="s">
        <v>252</v>
      </c>
      <c r="H11" s="99" t="n">
        <f aca="false">'Scheda D'!O12</f>
        <v>2</v>
      </c>
      <c r="I11" s="88" t="s">
        <v>197</v>
      </c>
      <c r="J11" s="88" t="s">
        <v>197</v>
      </c>
      <c r="K11" s="99" t="n">
        <v>2</v>
      </c>
      <c r="L11" s="100"/>
      <c r="M11" s="100"/>
      <c r="N11" s="100"/>
    </row>
    <row r="12" customFormat="false" ht="61.4" hidden="false" customHeight="false" outlineLevel="0" collapsed="false">
      <c r="A12" s="101" t="s">
        <v>253</v>
      </c>
      <c r="B12" s="88" t="str">
        <f aca="false">'Scheda D'!C13</f>
        <v>F39J17000240001</v>
      </c>
      <c r="C12" s="98" t="str">
        <f aca="false">'Scheda D'!N13</f>
        <v>Interventi messa in sicurezza strade territorio Provincia di Oristano - Interventi per la messa in sicurezza delle SS PP 43 e 73</v>
      </c>
      <c r="D12" s="88" t="str">
        <f aca="false">'Scheda D'!E13</f>
        <v>Fabrizio Pibi</v>
      </c>
      <c r="E12" s="102" t="n">
        <v>980245</v>
      </c>
      <c r="F12" s="68" t="n">
        <v>980245</v>
      </c>
      <c r="G12" s="88" t="s">
        <v>252</v>
      </c>
      <c r="H12" s="99" t="n">
        <f aca="false">'Scheda D'!O13</f>
        <v>2</v>
      </c>
      <c r="I12" s="88" t="s">
        <v>197</v>
      </c>
      <c r="J12" s="88" t="s">
        <v>197</v>
      </c>
      <c r="K12" s="99" t="n">
        <v>2</v>
      </c>
      <c r="L12" s="100"/>
      <c r="M12" s="100"/>
      <c r="N12" s="100"/>
    </row>
    <row r="13" s="105" customFormat="true" ht="65.25" hidden="false" customHeight="true" outlineLevel="0" collapsed="false">
      <c r="A13" s="62" t="s">
        <v>185</v>
      </c>
      <c r="B13" s="73" t="s">
        <v>186</v>
      </c>
      <c r="C13" s="103" t="s">
        <v>193</v>
      </c>
      <c r="D13" s="75" t="s">
        <v>187</v>
      </c>
      <c r="E13" s="72" t="n">
        <v>3600000</v>
      </c>
      <c r="F13" s="68" t="n">
        <v>7600000</v>
      </c>
      <c r="G13" s="88" t="s">
        <v>254</v>
      </c>
      <c r="H13" s="104" t="n">
        <v>1</v>
      </c>
      <c r="I13" s="88" t="s">
        <v>197</v>
      </c>
      <c r="J13" s="88" t="s">
        <v>197</v>
      </c>
      <c r="K13" s="99" t="n">
        <v>2</v>
      </c>
      <c r="L13" s="88"/>
      <c r="M13" s="88"/>
      <c r="N13" s="87"/>
    </row>
    <row r="14" s="105" customFormat="true" ht="79.2" hidden="false" customHeight="true" outlineLevel="0" collapsed="false">
      <c r="A14" s="62" t="s">
        <v>194</v>
      </c>
      <c r="B14" s="106" t="s">
        <v>195</v>
      </c>
      <c r="C14" s="107" t="s">
        <v>201</v>
      </c>
      <c r="D14" s="75" t="s">
        <v>196</v>
      </c>
      <c r="E14" s="108" t="n">
        <v>155014.11</v>
      </c>
      <c r="F14" s="86" t="n">
        <v>468362.76</v>
      </c>
      <c r="G14" s="88" t="s">
        <v>254</v>
      </c>
      <c r="H14" s="104" t="n">
        <v>1</v>
      </c>
      <c r="I14" s="88" t="s">
        <v>197</v>
      </c>
      <c r="J14" s="88" t="s">
        <v>197</v>
      </c>
      <c r="K14" s="99" t="n">
        <v>1</v>
      </c>
      <c r="L14" s="88"/>
      <c r="M14" s="88"/>
      <c r="N14" s="87" t="s">
        <v>202</v>
      </c>
    </row>
    <row r="15" s="105" customFormat="true" ht="13.8" hidden="false" customHeight="false" outlineLevel="0" collapsed="false">
      <c r="A15" s="97"/>
      <c r="B15" s="88"/>
      <c r="C15" s="88"/>
      <c r="D15" s="88"/>
      <c r="E15" s="109" t="n">
        <f aca="false">SUM(E11:E14)</f>
        <v>5466989.11</v>
      </c>
      <c r="F15" s="109" t="n">
        <f aca="false">SUM(F11:F14)</f>
        <v>9780337.76</v>
      </c>
      <c r="G15" s="88"/>
      <c r="H15" s="99"/>
      <c r="I15" s="88"/>
      <c r="J15" s="88"/>
      <c r="K15" s="99"/>
      <c r="L15" s="88"/>
      <c r="M15" s="88"/>
      <c r="N15" s="88"/>
    </row>
    <row r="16" customFormat="false" ht="12.8" hidden="false" customHeight="false" outlineLevel="0" collapsed="false">
      <c r="A16" s="110"/>
      <c r="B16" s="105"/>
    </row>
    <row r="17" customFormat="false" ht="12.75" hidden="false" customHeight="true" outlineLevel="0" collapsed="false">
      <c r="A17" s="18" t="s">
        <v>255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customFormat="false" ht="12.8" hidden="false" customHeight="false" outlineLevel="0" collapsed="false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</row>
    <row r="19" customFormat="false" ht="12.75" hidden="false" customHeight="false" outlineLevel="0" collapsed="false">
      <c r="A19" s="31" t="s">
        <v>256</v>
      </c>
    </row>
    <row r="20" customFormat="false" ht="12.75" hidden="false" customHeight="true" outlineLevel="0" collapsed="false">
      <c r="A20" s="18" t="s">
        <v>257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customFormat="false" ht="12.75" hidden="false" customHeight="true" outlineLevel="0" collapsed="false">
      <c r="A21" s="18" t="s">
        <v>258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</row>
    <row r="22" customFormat="false" ht="12.75" hidden="false" customHeight="true" outlineLevel="0" collapsed="false">
      <c r="A22" s="18" t="s">
        <v>259</v>
      </c>
      <c r="B22" s="18"/>
      <c r="C22" s="18"/>
      <c r="J22" s="16" t="s">
        <v>18</v>
      </c>
      <c r="K22" s="16"/>
      <c r="L22" s="16"/>
    </row>
    <row r="23" customFormat="false" ht="12.75" hidden="false" customHeight="true" outlineLevel="0" collapsed="false">
      <c r="A23" s="18" t="s">
        <v>260</v>
      </c>
      <c r="B23" s="18"/>
      <c r="C23" s="18"/>
      <c r="J23" s="16" t="s">
        <v>128</v>
      </c>
      <c r="K23" s="16"/>
      <c r="L23" s="16"/>
    </row>
    <row r="24" customFormat="false" ht="12.75" hidden="false" customHeight="true" outlineLevel="0" collapsed="false">
      <c r="A24" s="18" t="s">
        <v>261</v>
      </c>
      <c r="B24" s="18"/>
      <c r="C24" s="18"/>
    </row>
    <row r="25" customFormat="false" ht="12.75" hidden="false" customHeight="true" outlineLevel="0" collapsed="false">
      <c r="A25" s="18" t="s">
        <v>262</v>
      </c>
      <c r="B25" s="18"/>
      <c r="C25" s="18"/>
    </row>
    <row r="26" customFormat="false" ht="12.75" hidden="false" customHeight="true" outlineLevel="0" collapsed="false">
      <c r="A26" s="18" t="s">
        <v>263</v>
      </c>
      <c r="B26" s="18"/>
      <c r="C26" s="18"/>
    </row>
    <row r="27" customFormat="false" ht="12.75" hidden="false" customHeight="true" outlineLevel="0" collapsed="false">
      <c r="A27" s="18" t="s">
        <v>264</v>
      </c>
      <c r="B27" s="18"/>
      <c r="C27" s="18"/>
    </row>
    <row r="28" customFormat="false" ht="12.75" hidden="false" customHeight="true" outlineLevel="0" collapsed="false">
      <c r="A28" s="18" t="s">
        <v>265</v>
      </c>
      <c r="B28" s="18"/>
      <c r="C28" s="18"/>
    </row>
    <row r="30" customFormat="false" ht="12.75" hidden="false" customHeight="false" outlineLevel="0" collapsed="false">
      <c r="A30" s="31" t="s">
        <v>251</v>
      </c>
    </row>
    <row r="31" customFormat="false" ht="12.75" hidden="false" customHeight="true" outlineLevel="0" collapsed="false">
      <c r="A31" s="18" t="s">
        <v>266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</row>
    <row r="32" customFormat="false" ht="12.75" hidden="false" customHeight="true" outlineLevel="0" collapsed="false">
      <c r="A32" s="18" t="s">
        <v>267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</row>
    <row r="33" customFormat="false" ht="12.75" hidden="false" customHeight="true" outlineLevel="0" collapsed="false">
      <c r="A33" s="18" t="s">
        <v>268</v>
      </c>
      <c r="B33" s="18"/>
    </row>
    <row r="34" customFormat="false" ht="12.75" hidden="false" customHeight="true" outlineLevel="0" collapsed="false">
      <c r="A34" s="18" t="s">
        <v>269</v>
      </c>
      <c r="B34" s="18"/>
    </row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33">
    <mergeCell ref="A1:N1"/>
    <mergeCell ref="A2:N2"/>
    <mergeCell ref="A3:K3"/>
    <mergeCell ref="A4:N4"/>
    <mergeCell ref="A7:A9"/>
    <mergeCell ref="B7:B9"/>
    <mergeCell ref="C7:C9"/>
    <mergeCell ref="D7:D9"/>
    <mergeCell ref="E7:E9"/>
    <mergeCell ref="F7:F9"/>
    <mergeCell ref="G7:G9"/>
    <mergeCell ref="H7:H9"/>
    <mergeCell ref="I7:I9"/>
    <mergeCell ref="J7:J9"/>
    <mergeCell ref="K7:K9"/>
    <mergeCell ref="L7:M7"/>
    <mergeCell ref="N7:N9"/>
    <mergeCell ref="L8:L9"/>
    <mergeCell ref="M8:M9"/>
    <mergeCell ref="A17:N17"/>
    <mergeCell ref="A20:K20"/>
    <mergeCell ref="A21:K21"/>
    <mergeCell ref="A22:C22"/>
    <mergeCell ref="A23:C23"/>
    <mergeCell ref="A24:C24"/>
    <mergeCell ref="A25:C25"/>
    <mergeCell ref="A26:C26"/>
    <mergeCell ref="A27:C27"/>
    <mergeCell ref="A28:C28"/>
    <mergeCell ref="A31:K31"/>
    <mergeCell ref="A32:K32"/>
    <mergeCell ref="A33:B33"/>
    <mergeCell ref="A34:B34"/>
  </mergeCells>
  <printOptions headings="false" gridLines="false" gridLinesSet="true" horizontalCentered="true" verticalCentered="false"/>
  <pageMargins left="0.39375" right="0.39375" top="0.39375" bottom="0.393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F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20" activeCellId="0" sqref="F20"/>
    </sheetView>
  </sheetViews>
  <sheetFormatPr defaultColWidth="9.01171875" defaultRowHeight="12.75" zeroHeight="false" outlineLevelRow="0" outlineLevelCol="0"/>
  <cols>
    <col collapsed="false" customWidth="true" hidden="false" outlineLevel="0" max="1" min="1" style="1" width="18.71"/>
    <col collapsed="false" customWidth="true" hidden="false" outlineLevel="0" max="2" min="2" style="1" width="25.86"/>
    <col collapsed="false" customWidth="true" hidden="false" outlineLevel="0" max="3" min="3" style="1" width="32"/>
    <col collapsed="false" customWidth="true" hidden="false" outlineLevel="0" max="4" min="4" style="1" width="24.57"/>
    <col collapsed="false" customWidth="true" hidden="false" outlineLevel="0" max="5" min="5" style="1" width="22.28"/>
    <col collapsed="false" customWidth="true" hidden="false" outlineLevel="0" max="6" min="6" style="1" width="28.86"/>
    <col collapsed="false" customWidth="false" hidden="false" outlineLevel="0" max="1024" min="7" style="1" width="9"/>
  </cols>
  <sheetData>
    <row r="1" customFormat="false" ht="18.75" hidden="false" customHeight="true" outlineLevel="0" collapsed="false">
      <c r="A1" s="3" t="s">
        <v>270</v>
      </c>
      <c r="B1" s="3"/>
      <c r="C1" s="3"/>
      <c r="D1" s="3"/>
      <c r="E1" s="3"/>
      <c r="F1" s="3"/>
    </row>
    <row r="2" customFormat="false" ht="18.75" hidden="false" customHeight="false" outlineLevel="0" collapsed="false">
      <c r="A2" s="3" t="s">
        <v>1</v>
      </c>
      <c r="B2" s="3"/>
      <c r="C2" s="3"/>
      <c r="D2" s="3"/>
      <c r="E2" s="3"/>
      <c r="F2" s="3"/>
    </row>
    <row r="3" customFormat="false" ht="15.75" hidden="false" customHeight="false" outlineLevel="0" collapsed="false">
      <c r="A3" s="19"/>
      <c r="B3" s="19"/>
      <c r="C3" s="19"/>
      <c r="D3" s="19"/>
      <c r="E3" s="19"/>
    </row>
    <row r="4" customFormat="false" ht="18" hidden="false" customHeight="false" outlineLevel="0" collapsed="false">
      <c r="A4" s="20" t="s">
        <v>271</v>
      </c>
      <c r="B4" s="20"/>
      <c r="C4" s="20"/>
      <c r="D4" s="20"/>
      <c r="E4" s="20"/>
      <c r="F4" s="20"/>
    </row>
    <row r="5" customFormat="false" ht="18" hidden="false" customHeight="true" outlineLevel="0" collapsed="false">
      <c r="A5" s="20" t="s">
        <v>272</v>
      </c>
      <c r="B5" s="20"/>
      <c r="C5" s="20"/>
      <c r="D5" s="20"/>
      <c r="E5" s="20"/>
      <c r="F5" s="20"/>
    </row>
    <row r="7" customFormat="false" ht="12.75" hidden="false" customHeight="true" outlineLevel="0" collapsed="false">
      <c r="A7" s="23" t="s">
        <v>233</v>
      </c>
      <c r="B7" s="22" t="s">
        <v>234</v>
      </c>
      <c r="C7" s="23" t="s">
        <v>235</v>
      </c>
      <c r="D7" s="22" t="s">
        <v>238</v>
      </c>
      <c r="E7" s="23" t="s">
        <v>240</v>
      </c>
      <c r="F7" s="23" t="s">
        <v>273</v>
      </c>
    </row>
    <row r="8" customFormat="false" ht="12.75" hidden="false" customHeight="false" outlineLevel="0" collapsed="false">
      <c r="A8" s="23"/>
      <c r="B8" s="22"/>
      <c r="C8" s="23"/>
      <c r="D8" s="22"/>
      <c r="E8" s="23"/>
      <c r="F8" s="23"/>
    </row>
    <row r="9" customFormat="false" ht="12.75" hidden="false" customHeight="true" outlineLevel="0" collapsed="false">
      <c r="A9" s="23"/>
      <c r="B9" s="22"/>
      <c r="C9" s="23"/>
      <c r="D9" s="22"/>
      <c r="E9" s="23"/>
      <c r="F9" s="23"/>
    </row>
    <row r="10" customFormat="false" ht="12.75" hidden="false" customHeight="false" outlineLevel="0" collapsed="false">
      <c r="A10" s="23"/>
      <c r="B10" s="22"/>
      <c r="C10" s="23"/>
      <c r="D10" s="22"/>
      <c r="E10" s="23"/>
      <c r="F10" s="23"/>
    </row>
    <row r="11" customFormat="false" ht="50.25" hidden="false" customHeight="true" outlineLevel="0" collapsed="false">
      <c r="A11" s="97" t="s">
        <v>248</v>
      </c>
      <c r="B11" s="111" t="s">
        <v>274</v>
      </c>
      <c r="C11" s="111" t="s">
        <v>274</v>
      </c>
      <c r="D11" s="111" t="s">
        <v>274</v>
      </c>
      <c r="E11" s="25" t="s">
        <v>249</v>
      </c>
      <c r="F11" s="25" t="s">
        <v>47</v>
      </c>
    </row>
    <row r="12" customFormat="false" ht="45" hidden="false" customHeight="true" outlineLevel="0" collapsed="false">
      <c r="A12" s="112"/>
      <c r="B12" s="113"/>
      <c r="C12" s="114"/>
      <c r="D12" s="62" t="n">
        <v>0</v>
      </c>
      <c r="E12" s="115"/>
      <c r="F12" s="116"/>
    </row>
    <row r="13" customFormat="false" ht="12.75" hidden="false" customHeight="false" outlineLevel="0" collapsed="false">
      <c r="A13" s="117"/>
      <c r="B13" s="118"/>
      <c r="C13" s="119"/>
      <c r="D13" s="120"/>
      <c r="E13" s="121"/>
      <c r="F13" s="120"/>
    </row>
    <row r="14" customFormat="false" ht="12.75" hidden="false" customHeight="false" outlineLevel="0" collapsed="false">
      <c r="A14" s="119"/>
      <c r="D14" s="16" t="s">
        <v>18</v>
      </c>
    </row>
    <row r="15" customFormat="false" ht="12.75" hidden="false" customHeight="false" outlineLevel="0" collapsed="false">
      <c r="D15" s="16" t="s">
        <v>19</v>
      </c>
    </row>
    <row r="19" customFormat="false" ht="30" hidden="false" customHeight="true" outlineLevel="0" collapsed="false">
      <c r="A19" s="35" t="s">
        <v>275</v>
      </c>
      <c r="B19" s="35"/>
    </row>
    <row r="20" customFormat="false" ht="39" hidden="false" customHeight="true" outlineLevel="0" collapsed="false">
      <c r="A20" s="35"/>
      <c r="B20" s="35"/>
    </row>
    <row r="1048576" customFormat="false" ht="12.8" hidden="false" customHeight="false" outlineLevel="0" collapsed="false"/>
  </sheetData>
  <mergeCells count="13">
    <mergeCell ref="A1:F1"/>
    <mergeCell ref="A2:F2"/>
    <mergeCell ref="A3:E3"/>
    <mergeCell ref="A4:F4"/>
    <mergeCell ref="A5:F5"/>
    <mergeCell ref="A7:A10"/>
    <mergeCell ref="B7:B10"/>
    <mergeCell ref="C7:C10"/>
    <mergeCell ref="D7:D10"/>
    <mergeCell ref="E7:E10"/>
    <mergeCell ref="F7:F10"/>
    <mergeCell ref="A19:B19"/>
    <mergeCell ref="A20:B20"/>
  </mergeCells>
  <printOptions headings="false" gridLines="false" gridLinesSet="true" horizontalCentered="true" verticalCentered="false"/>
  <pageMargins left="0.39375" right="0.39375" top="0.39375" bottom="0.393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7244</TotalTime>
  <Application>LibreOffice/6.4.7.2$Windows_x86 LibreOffice_project/639b8ac485750d5696d7590a72ef1b496725cfb5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2016-06-08T15:54:56Z</dcterms:created>
  <dc:creator>ANSALDI Francesca 1878</dc:creator>
  <dc:description/>
  <dc:language>it-IT</dc:language>
  <cp:lastModifiedBy/>
  <cp:lastPrinted>2021-11-09T11:01:00Z</cp:lastPrinted>
  <dcterms:modified xsi:type="dcterms:W3CDTF">2022-03-07T13:00:03Z</dcterms:modified>
  <cp:revision>123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  <property fmtid="{D5CDD505-2E9C-101B-9397-08002B2CF9AE}" pid="3" name="HyperlinksChanged">
    <vt:bool>0</vt:bool>
  </property>
  <property fmtid="{D5CDD505-2E9C-101B-9397-08002B2CF9AE}" pid="4" name="LinksUpToDate">
    <vt:bool>0</vt:bool>
  </property>
  <property fmtid="{D5CDD505-2E9C-101B-9397-08002B2CF9AE}" pid="5" name="ScaleCrop">
    <vt:bool>0</vt:bool>
  </property>
  <property fmtid="{D5CDD505-2E9C-101B-9397-08002B2CF9AE}" pid="6" name="ShareDoc">
    <vt:bool>0</vt:bool>
  </property>
</Properties>
</file>